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5\PONOVITEV pranje in kem čišč - štajerska\VAB MORS 375 2024 PSPSB\"/>
    </mc:Choice>
  </mc:AlternateContent>
  <bookViews>
    <workbookView xWindow="-120" yWindow="-120" windowWidth="29040" windowHeight="17640"/>
  </bookViews>
  <sheets>
    <sheet name=" Štajerska" sheetId="11" r:id="rId1"/>
  </sheets>
  <definedNames>
    <definedName name="_xlnm._FilterDatabase" localSheetId="0" hidden="1">' Štajerska'!$A$8:$I$122</definedName>
    <definedName name="_xlnm.Print_Area" localSheetId="0">' Štajerska'!$A$1:$I$168</definedName>
    <definedName name="_xlnm.Print_Titles" localSheetId="0">' Štajerska'!$5:$7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8" i="11" l="1"/>
  <c r="H158" i="11" s="1"/>
  <c r="I158" i="11" s="1"/>
  <c r="G69" i="11" l="1"/>
  <c r="H69" i="11" s="1"/>
  <c r="I69" i="11" s="1"/>
  <c r="G61" i="11" l="1"/>
  <c r="H61" i="11" s="1"/>
  <c r="I61" i="11" s="1"/>
  <c r="G130" i="11" l="1"/>
  <c r="H130" i="11" s="1"/>
  <c r="I130" i="11" s="1"/>
  <c r="G131" i="11"/>
  <c r="H131" i="11" s="1"/>
  <c r="I131" i="11" s="1"/>
  <c r="G132" i="11"/>
  <c r="H132" i="11" s="1"/>
  <c r="I132" i="11" s="1"/>
  <c r="G133" i="11"/>
  <c r="H133" i="11" s="1"/>
  <c r="I133" i="11" s="1"/>
  <c r="G134" i="11"/>
  <c r="H134" i="11" s="1"/>
  <c r="I134" i="11" s="1"/>
  <c r="G135" i="11"/>
  <c r="H135" i="11" s="1"/>
  <c r="I135" i="11" s="1"/>
  <c r="G136" i="11"/>
  <c r="H136" i="11" s="1"/>
  <c r="I136" i="11" s="1"/>
  <c r="G137" i="11"/>
  <c r="H137" i="11" s="1"/>
  <c r="I137" i="11" s="1"/>
  <c r="G138" i="11"/>
  <c r="H138" i="11" s="1"/>
  <c r="I138" i="11" s="1"/>
  <c r="G139" i="11"/>
  <c r="H139" i="11" s="1"/>
  <c r="I139" i="11" s="1"/>
  <c r="G140" i="11"/>
  <c r="H140" i="11" s="1"/>
  <c r="I140" i="11" s="1"/>
  <c r="G129" i="11"/>
  <c r="H129" i="11" s="1"/>
  <c r="I129" i="11" s="1"/>
  <c r="G147" i="11"/>
  <c r="G107" i="11"/>
  <c r="H107" i="11" s="1"/>
  <c r="I107" i="11" s="1"/>
  <c r="G108" i="11"/>
  <c r="H108" i="11" s="1"/>
  <c r="I108" i="11" s="1"/>
  <c r="G109" i="11"/>
  <c r="H109" i="11" s="1"/>
  <c r="I109" i="11" s="1"/>
  <c r="G110" i="11"/>
  <c r="H110" i="11" s="1"/>
  <c r="I110" i="11" s="1"/>
  <c r="G111" i="11"/>
  <c r="H111" i="11" s="1"/>
  <c r="I111" i="11" s="1"/>
  <c r="G112" i="11"/>
  <c r="H112" i="11" s="1"/>
  <c r="I112" i="11" s="1"/>
  <c r="G113" i="11"/>
  <c r="H113" i="11" s="1"/>
  <c r="I113" i="11" s="1"/>
  <c r="G114" i="11"/>
  <c r="H114" i="11" s="1"/>
  <c r="I114" i="11" s="1"/>
  <c r="G115" i="11"/>
  <c r="H115" i="11" s="1"/>
  <c r="I115" i="11" s="1"/>
  <c r="G116" i="11"/>
  <c r="H116" i="11" s="1"/>
  <c r="I116" i="11" s="1"/>
  <c r="G117" i="11"/>
  <c r="H117" i="11" s="1"/>
  <c r="I117" i="11" s="1"/>
  <c r="G118" i="11"/>
  <c r="H118" i="11" s="1"/>
  <c r="I118" i="11" s="1"/>
  <c r="G84" i="11"/>
  <c r="H84" i="11" s="1"/>
  <c r="I84" i="11" s="1"/>
  <c r="G85" i="11"/>
  <c r="H85" i="11" s="1"/>
  <c r="I85" i="11" s="1"/>
  <c r="G86" i="11"/>
  <c r="H86" i="11" s="1"/>
  <c r="I86" i="11" s="1"/>
  <c r="G87" i="11"/>
  <c r="H87" i="11" s="1"/>
  <c r="I87" i="11" s="1"/>
  <c r="G88" i="11"/>
  <c r="H88" i="11" s="1"/>
  <c r="I88" i="11" s="1"/>
  <c r="G89" i="11"/>
  <c r="H89" i="11" s="1"/>
  <c r="I89" i="11" s="1"/>
  <c r="G49" i="11"/>
  <c r="H49" i="11" s="1"/>
  <c r="I49" i="11" s="1"/>
  <c r="G50" i="11"/>
  <c r="H50" i="11" s="1"/>
  <c r="I50" i="11" s="1"/>
  <c r="G51" i="11"/>
  <c r="H51" i="11" s="1"/>
  <c r="I51" i="11" s="1"/>
  <c r="G52" i="11"/>
  <c r="H52" i="11" s="1"/>
  <c r="I52" i="11" s="1"/>
  <c r="G53" i="11"/>
  <c r="H53" i="11" s="1"/>
  <c r="I53" i="11" s="1"/>
  <c r="G54" i="11"/>
  <c r="H54" i="11" s="1"/>
  <c r="I54" i="11" s="1"/>
  <c r="G55" i="11"/>
  <c r="H55" i="11" s="1"/>
  <c r="I55" i="11" s="1"/>
  <c r="G56" i="11"/>
  <c r="H56" i="11" s="1"/>
  <c r="I56" i="11" s="1"/>
  <c r="G57" i="11"/>
  <c r="H57" i="11" s="1"/>
  <c r="I57" i="11" s="1"/>
  <c r="G58" i="11"/>
  <c r="H58" i="11" s="1"/>
  <c r="I58" i="11" s="1"/>
  <c r="G59" i="11"/>
  <c r="H59" i="11" s="1"/>
  <c r="I59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3" i="11" s="1"/>
  <c r="A64" i="11" s="1"/>
  <c r="A66" i="11" s="1"/>
  <c r="A67" i="11" s="1"/>
  <c r="A68" i="11" s="1"/>
  <c r="A72" i="11" s="1"/>
  <c r="A73" i="11" s="1"/>
  <c r="A74" i="11" s="1"/>
  <c r="A76" i="11" s="1"/>
  <c r="A77" i="11" s="1"/>
  <c r="A78" i="11" s="1"/>
  <c r="A79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G20" i="11" l="1"/>
  <c r="H20" i="11" s="1"/>
  <c r="I20" i="11" s="1"/>
  <c r="G159" i="11" l="1"/>
  <c r="H159" i="11" s="1"/>
  <c r="I159" i="11" s="1"/>
  <c r="G157" i="11"/>
  <c r="H157" i="11" s="1"/>
  <c r="I157" i="11" s="1"/>
  <c r="G156" i="11"/>
  <c r="H156" i="11" s="1"/>
  <c r="I156" i="11" s="1"/>
  <c r="G155" i="11"/>
  <c r="H155" i="11" s="1"/>
  <c r="I155" i="11" s="1"/>
  <c r="G154" i="11"/>
  <c r="H154" i="11" s="1"/>
  <c r="I154" i="11" s="1"/>
  <c r="G153" i="11"/>
  <c r="H153" i="11" s="1"/>
  <c r="I153" i="11" s="1"/>
  <c r="G152" i="11"/>
  <c r="H152" i="11" s="1"/>
  <c r="I152" i="11" s="1"/>
  <c r="G151" i="11"/>
  <c r="H151" i="11" s="1"/>
  <c r="I151" i="11" s="1"/>
  <c r="G150" i="11"/>
  <c r="H150" i="11" s="1"/>
  <c r="I150" i="11" s="1"/>
  <c r="G149" i="11"/>
  <c r="H149" i="11" s="1"/>
  <c r="I149" i="11" s="1"/>
  <c r="G148" i="11"/>
  <c r="H148" i="11" s="1"/>
  <c r="I148" i="11" s="1"/>
  <c r="H147" i="11"/>
  <c r="I147" i="11" s="1"/>
  <c r="G146" i="11"/>
  <c r="H146" i="11" s="1"/>
  <c r="I146" i="11" s="1"/>
  <c r="G145" i="11"/>
  <c r="H145" i="11" s="1"/>
  <c r="I145" i="11" s="1"/>
  <c r="G144" i="11"/>
  <c r="H144" i="11" s="1"/>
  <c r="I144" i="11" s="1"/>
  <c r="G143" i="11"/>
  <c r="H143" i="11" s="1"/>
  <c r="I143" i="11" s="1"/>
  <c r="G142" i="11"/>
  <c r="H142" i="11" s="1"/>
  <c r="I142" i="11" s="1"/>
  <c r="G141" i="11"/>
  <c r="H141" i="11" s="1"/>
  <c r="I141" i="11" s="1"/>
  <c r="G128" i="11"/>
  <c r="H128" i="11" s="1"/>
  <c r="I128" i="11" s="1"/>
  <c r="G127" i="11"/>
  <c r="H127" i="11" s="1"/>
  <c r="I127" i="11" s="1"/>
  <c r="G126" i="11"/>
  <c r="H126" i="11" s="1"/>
  <c r="I126" i="11" s="1"/>
  <c r="G125" i="11"/>
  <c r="H125" i="11" s="1"/>
  <c r="I125" i="11" s="1"/>
  <c r="G124" i="11"/>
  <c r="H124" i="11" s="1"/>
  <c r="I124" i="11" s="1"/>
  <c r="G123" i="11"/>
  <c r="H123" i="11" s="1"/>
  <c r="I123" i="11" s="1"/>
  <c r="G122" i="11"/>
  <c r="G121" i="11"/>
  <c r="H121" i="11" s="1"/>
  <c r="I121" i="11" s="1"/>
  <c r="G120" i="11"/>
  <c r="H120" i="11" s="1"/>
  <c r="I120" i="11" s="1"/>
  <c r="G119" i="11"/>
  <c r="H119" i="11" s="1"/>
  <c r="I119" i="11" s="1"/>
  <c r="G106" i="11"/>
  <c r="H106" i="11" s="1"/>
  <c r="I106" i="11" s="1"/>
  <c r="G105" i="11"/>
  <c r="H105" i="11" s="1"/>
  <c r="I105" i="11" s="1"/>
  <c r="G104" i="11"/>
  <c r="H104" i="11" s="1"/>
  <c r="I104" i="11" s="1"/>
  <c r="G103" i="11"/>
  <c r="H103" i="11" s="1"/>
  <c r="I103" i="11" s="1"/>
  <c r="G102" i="11"/>
  <c r="H102" i="11" s="1"/>
  <c r="I102" i="11" s="1"/>
  <c r="G101" i="11"/>
  <c r="H101" i="11" s="1"/>
  <c r="I101" i="11" s="1"/>
  <c r="G100" i="11"/>
  <c r="H100" i="11" s="1"/>
  <c r="I100" i="11" s="1"/>
  <c r="G99" i="11"/>
  <c r="H99" i="11" s="1"/>
  <c r="I99" i="11" s="1"/>
  <c r="G98" i="11"/>
  <c r="H98" i="11" s="1"/>
  <c r="I98" i="11" s="1"/>
  <c r="G97" i="11"/>
  <c r="H97" i="11" s="1"/>
  <c r="I97" i="11" s="1"/>
  <c r="G96" i="11"/>
  <c r="H96" i="11" s="1"/>
  <c r="I96" i="11" s="1"/>
  <c r="G95" i="11"/>
  <c r="H95" i="11" s="1"/>
  <c r="I95" i="11" s="1"/>
  <c r="G94" i="11"/>
  <c r="H94" i="11" s="1"/>
  <c r="I94" i="11" s="1"/>
  <c r="G93" i="11"/>
  <c r="G92" i="11"/>
  <c r="H92" i="11" s="1"/>
  <c r="I92" i="11" s="1"/>
  <c r="G91" i="11"/>
  <c r="H91" i="11" s="1"/>
  <c r="I91" i="11" s="1"/>
  <c r="G90" i="11"/>
  <c r="H90" i="11" s="1"/>
  <c r="I90" i="11" s="1"/>
  <c r="G83" i="11"/>
  <c r="H83" i="11" s="1"/>
  <c r="I83" i="11" s="1"/>
  <c r="G82" i="11"/>
  <c r="H82" i="11" s="1"/>
  <c r="I82" i="11" s="1"/>
  <c r="G81" i="11"/>
  <c r="H81" i="11" s="1"/>
  <c r="I81" i="11" s="1"/>
  <c r="G80" i="11"/>
  <c r="G79" i="11"/>
  <c r="H79" i="11" s="1"/>
  <c r="I79" i="11" s="1"/>
  <c r="G78" i="11"/>
  <c r="H78" i="11" s="1"/>
  <c r="I78" i="11" s="1"/>
  <c r="G77" i="11"/>
  <c r="H77" i="11" s="1"/>
  <c r="I77" i="11" s="1"/>
  <c r="G76" i="11"/>
  <c r="H76" i="11" s="1"/>
  <c r="I76" i="11" s="1"/>
  <c r="G75" i="11"/>
  <c r="H75" i="11" s="1"/>
  <c r="I75" i="11" s="1"/>
  <c r="G74" i="11"/>
  <c r="H74" i="11" s="1"/>
  <c r="I74" i="11" s="1"/>
  <c r="G73" i="11"/>
  <c r="H73" i="11" s="1"/>
  <c r="I73" i="11" s="1"/>
  <c r="G72" i="11"/>
  <c r="H72" i="11" s="1"/>
  <c r="I72" i="11" s="1"/>
  <c r="G71" i="11"/>
  <c r="G70" i="11"/>
  <c r="H70" i="11" s="1"/>
  <c r="I70" i="11" s="1"/>
  <c r="G68" i="11"/>
  <c r="H68" i="11" s="1"/>
  <c r="I68" i="11" s="1"/>
  <c r="G67" i="11"/>
  <c r="H67" i="11" s="1"/>
  <c r="I67" i="11" s="1"/>
  <c r="G66" i="11"/>
  <c r="H66" i="11" s="1"/>
  <c r="I66" i="11" s="1"/>
  <c r="G65" i="11"/>
  <c r="H65" i="11" s="1"/>
  <c r="I65" i="11" s="1"/>
  <c r="G64" i="11"/>
  <c r="H64" i="11" s="1"/>
  <c r="I64" i="11" s="1"/>
  <c r="G63" i="11"/>
  <c r="H63" i="11" s="1"/>
  <c r="I63" i="11" s="1"/>
  <c r="G62" i="11"/>
  <c r="H62" i="11" s="1"/>
  <c r="I62" i="11" s="1"/>
  <c r="G60" i="11"/>
  <c r="H60" i="11" s="1"/>
  <c r="I60" i="11" s="1"/>
  <c r="G48" i="11"/>
  <c r="H48" i="11" s="1"/>
  <c r="I48" i="11" s="1"/>
  <c r="G47" i="11"/>
  <c r="H47" i="11" s="1"/>
  <c r="I47" i="11" s="1"/>
  <c r="G46" i="11"/>
  <c r="H46" i="11" s="1"/>
  <c r="I46" i="11" s="1"/>
  <c r="G45" i="11"/>
  <c r="H45" i="11" s="1"/>
  <c r="I45" i="11" s="1"/>
  <c r="G44" i="11"/>
  <c r="H44" i="11" s="1"/>
  <c r="I44" i="11" s="1"/>
  <c r="G43" i="11"/>
  <c r="H43" i="11" s="1"/>
  <c r="I43" i="11" s="1"/>
  <c r="G42" i="11"/>
  <c r="H42" i="11" s="1"/>
  <c r="I42" i="11" s="1"/>
  <c r="G41" i="11"/>
  <c r="H41" i="11" s="1"/>
  <c r="I41" i="11" s="1"/>
  <c r="G40" i="11"/>
  <c r="H40" i="11" s="1"/>
  <c r="I40" i="11" s="1"/>
  <c r="G39" i="11"/>
  <c r="H39" i="11" s="1"/>
  <c r="I39" i="11" s="1"/>
  <c r="G38" i="11"/>
  <c r="H38" i="11" s="1"/>
  <c r="I38" i="11" s="1"/>
  <c r="G37" i="11"/>
  <c r="H37" i="11" s="1"/>
  <c r="I37" i="11" s="1"/>
  <c r="G36" i="11"/>
  <c r="H36" i="11" s="1"/>
  <c r="I36" i="11" s="1"/>
  <c r="G35" i="11"/>
  <c r="H35" i="11" s="1"/>
  <c r="I35" i="11" s="1"/>
  <c r="G34" i="11"/>
  <c r="H34" i="11" s="1"/>
  <c r="I34" i="11" s="1"/>
  <c r="G33" i="11"/>
  <c r="H33" i="11" s="1"/>
  <c r="I33" i="11" s="1"/>
  <c r="G32" i="11"/>
  <c r="H32" i="11" s="1"/>
  <c r="I32" i="11" s="1"/>
  <c r="G31" i="11"/>
  <c r="H31" i="11" s="1"/>
  <c r="I31" i="11" s="1"/>
  <c r="G30" i="11"/>
  <c r="H30" i="11" s="1"/>
  <c r="I30" i="11" s="1"/>
  <c r="G29" i="11"/>
  <c r="H29" i="11" s="1"/>
  <c r="I29" i="11" s="1"/>
  <c r="G28" i="11"/>
  <c r="H28" i="11" s="1"/>
  <c r="I28" i="11" s="1"/>
  <c r="G27" i="11"/>
  <c r="H27" i="11" s="1"/>
  <c r="I27" i="11" s="1"/>
  <c r="G26" i="11"/>
  <c r="H26" i="11" s="1"/>
  <c r="I26" i="11" s="1"/>
  <c r="G25" i="11"/>
  <c r="H25" i="11" s="1"/>
  <c r="I25" i="11" s="1"/>
  <c r="G24" i="11"/>
  <c r="H24" i="11" s="1"/>
  <c r="I24" i="11" s="1"/>
  <c r="G23" i="11"/>
  <c r="H23" i="11" s="1"/>
  <c r="I23" i="11" s="1"/>
  <c r="G22" i="11"/>
  <c r="H22" i="11" s="1"/>
  <c r="I22" i="11" s="1"/>
  <c r="G21" i="11"/>
  <c r="H21" i="11" s="1"/>
  <c r="I21" i="11" s="1"/>
  <c r="G19" i="11"/>
  <c r="H19" i="11" s="1"/>
  <c r="I19" i="11" s="1"/>
  <c r="G18" i="11"/>
  <c r="H18" i="11" s="1"/>
  <c r="I18" i="11" s="1"/>
  <c r="G17" i="11"/>
  <c r="H17" i="11" s="1"/>
  <c r="I17" i="11" s="1"/>
  <c r="G16" i="11"/>
  <c r="H16" i="11" s="1"/>
  <c r="I16" i="11" s="1"/>
  <c r="G15" i="11"/>
  <c r="H15" i="11" s="1"/>
  <c r="I15" i="11" s="1"/>
  <c r="G14" i="11"/>
  <c r="H14" i="11" s="1"/>
  <c r="I14" i="11" s="1"/>
  <c r="G13" i="11"/>
  <c r="H13" i="11" s="1"/>
  <c r="I13" i="11" s="1"/>
  <c r="G12" i="11"/>
  <c r="H12" i="11" s="1"/>
  <c r="I12" i="11" s="1"/>
  <c r="G11" i="11"/>
  <c r="H11" i="11" s="1"/>
  <c r="I11" i="11" s="1"/>
  <c r="G10" i="11"/>
  <c r="H10" i="11" s="1"/>
  <c r="I10" i="11" s="1"/>
  <c r="G9" i="11"/>
  <c r="H9" i="11" s="1"/>
  <c r="I9" i="11" s="1"/>
  <c r="D162" i="11" l="1"/>
  <c r="D161" i="11" l="1"/>
  <c r="D160" i="11" s="1"/>
</calcChain>
</file>

<file path=xl/sharedStrings.xml><?xml version="1.0" encoding="utf-8"?>
<sst xmlns="http://schemas.openxmlformats.org/spreadsheetml/2006/main" count="343" uniqueCount="197">
  <si>
    <t>NAZIV ARTIKLA</t>
  </si>
  <si>
    <t>E.M.</t>
  </si>
  <si>
    <t>7=6*22%</t>
  </si>
  <si>
    <t>8=6+7</t>
  </si>
  <si>
    <t>9=8*(4+5)</t>
  </si>
  <si>
    <t>ARTIKLI BOJNIH UNIFORM</t>
  </si>
  <si>
    <t>ANORAK NEPREMOČLJIV</t>
  </si>
  <si>
    <t>KOS</t>
  </si>
  <si>
    <t>BARETKA</t>
  </si>
  <si>
    <t>BLUZON</t>
  </si>
  <si>
    <t>BRISAČA ZA NOGE</t>
  </si>
  <si>
    <t>BRISAČA ZA OBRAZ</t>
  </si>
  <si>
    <t>BUNDA STRAŽARSKA</t>
  </si>
  <si>
    <t>GAMAŠE</t>
  </si>
  <si>
    <t>PAR</t>
  </si>
  <si>
    <t>HLAČE DEBELEJŠE</t>
  </si>
  <si>
    <t>HLAČE NEPREMOČLJIVE</t>
  </si>
  <si>
    <t>HLAČE TANJŠE</t>
  </si>
  <si>
    <t>JAKNA TERMOVELUR</t>
  </si>
  <si>
    <t>KAPA NEPREMOČLJIVA</t>
  </si>
  <si>
    <t>KAPA PLETENA</t>
  </si>
  <si>
    <t>KAPA S SENČNIKOM</t>
  </si>
  <si>
    <t>KLOBUK</t>
  </si>
  <si>
    <t>KOMPLET DVODEL. NEPREM. ZA MOTORISTE</t>
  </si>
  <si>
    <t>KPL</t>
  </si>
  <si>
    <t>MAJICA TAKTIČNA</t>
  </si>
  <si>
    <t>NAHRBTNIK</t>
  </si>
  <si>
    <t>NOGAVICE POLETNE</t>
  </si>
  <si>
    <t>NOGAVICE ZIMSKE</t>
  </si>
  <si>
    <t>OBLEKA BELA MASKIRNA - SPODNJI DEL</t>
  </si>
  <si>
    <t>OBLEKA BELA MASKIRNA - ZGORNJI DEL</t>
  </si>
  <si>
    <t>PERILO BOMBAŽNO - HLAČE KRATKE</t>
  </si>
  <si>
    <t>PERILO BOMBAŽNO - MAJICA KRATEK ROKAV</t>
  </si>
  <si>
    <t>PERILO FUNKCIJSKO - HLAČE KRATKE</t>
  </si>
  <si>
    <t>PERILO FUNKCIJSKO - MAJICA KRATEK ROKAV</t>
  </si>
  <si>
    <t>PERILO TERMO - HLAČE DOLGE</t>
  </si>
  <si>
    <t>PERILO TERMO - MAJICA Z DOLGIMI ROKAVI</t>
  </si>
  <si>
    <t>PODOBLEKA - SPODNJI DEL</t>
  </si>
  <si>
    <t>PODOBLEKA - ZGORNJI DEL</t>
  </si>
  <si>
    <t>PONČO - ŠOTORKA</t>
  </si>
  <si>
    <t>PROTEKTORJI</t>
  </si>
  <si>
    <t>PULI</t>
  </si>
  <si>
    <t>ROKAVICE NEPREMOČLJIVE</t>
  </si>
  <si>
    <t>ROKAVICE PLETENE / FLIS</t>
  </si>
  <si>
    <t>ROKAVICE TAKTIČNE</t>
  </si>
  <si>
    <t>ROKAVICE TRIPRSTNE</t>
  </si>
  <si>
    <t>ROKAVICE ZA MOTORISTE</t>
  </si>
  <si>
    <t>RUTA</t>
  </si>
  <si>
    <t>SRAJCA VOJAŠKA</t>
  </si>
  <si>
    <t>ŠOTORKA</t>
  </si>
  <si>
    <t>TELOVNIK ZA PIROTEHNIKA</t>
  </si>
  <si>
    <t>TORBA TRANSPORTNA</t>
  </si>
  <si>
    <t>VETROVKA</t>
  </si>
  <si>
    <t>VREČA SPALNA</t>
  </si>
  <si>
    <t xml:space="preserve">VREČA TRANSPORTNA </t>
  </si>
  <si>
    <t>ŠPORTNA OPREMA</t>
  </si>
  <si>
    <t>HLAČE ŠPORTNE DOLGE</t>
  </si>
  <si>
    <t>HLAČE ŠPORTNE KRATKE</t>
  </si>
  <si>
    <t>JAKNA ŠPORTNA S KAPUCO</t>
  </si>
  <si>
    <t>MAJICA ŠPORTNA DOLG ROKAV</t>
  </si>
  <si>
    <t>MAJICA ŠPORTNA KRATEK ROKAV</t>
  </si>
  <si>
    <t>NOGAVICE ŠPORTNE</t>
  </si>
  <si>
    <t>OPREMA SPALNIC</t>
  </si>
  <si>
    <t>OBLAČILA ZA JOGI VZMETNICE</t>
  </si>
  <si>
    <t>ODEJA BOMBAŽNA</t>
  </si>
  <si>
    <t>ODEJA PREŠITA (PRALNA)</t>
  </si>
  <si>
    <t>ODEJA VOLNENA</t>
  </si>
  <si>
    <t>PIŽAMA VOJAŠKA, BLUZA</t>
  </si>
  <si>
    <t>PIŽAMA VOJAŠKA, HLAČE</t>
  </si>
  <si>
    <t>POSTELJNI NADVLOŽEK</t>
  </si>
  <si>
    <t>PREVLEKA  ZA ODEJO</t>
  </si>
  <si>
    <t>PREVLEKA ZA VZGLAVNIK</t>
  </si>
  <si>
    <t>RJUHA</t>
  </si>
  <si>
    <t>RJUHA JOGI DVOJNA</t>
  </si>
  <si>
    <t>RJUHA JOGI ENOJNA</t>
  </si>
  <si>
    <t>ZAŠČITNA OBLAČILA</t>
  </si>
  <si>
    <t>BLUZA / SRAJCA NATAKARSKA</t>
  </si>
  <si>
    <t>BLUZA DELOVNA BARVNA</t>
  </si>
  <si>
    <t>BLUZA DELOVNA BELA</t>
  </si>
  <si>
    <t>BREZROKAVNIK - TELOVNIK DELOVNI</t>
  </si>
  <si>
    <t>BUNDA</t>
  </si>
  <si>
    <t>HALJA BARVNA</t>
  </si>
  <si>
    <t>HALJA BELA</t>
  </si>
  <si>
    <t>HLAČE DELOVNE BARVNE</t>
  </si>
  <si>
    <t>HLAČE DELOVNE BELE</t>
  </si>
  <si>
    <t>HLAČE KUHARSKE PEPITA</t>
  </si>
  <si>
    <t>JOPICA BARVNA</t>
  </si>
  <si>
    <t>JOPICA BELA</t>
  </si>
  <si>
    <t>KAPA / KLOBUK DELOVNA BELA</t>
  </si>
  <si>
    <t>KAPA DELOVNA BARVNA</t>
  </si>
  <si>
    <t>KOMBINEZON DELOVNI BARVNI</t>
  </si>
  <si>
    <t>KOSTIM NATAKARSKI</t>
  </si>
  <si>
    <t>KRILO DELOVNO BARVNO</t>
  </si>
  <si>
    <t>KRILO DELOVNO BELO</t>
  </si>
  <si>
    <t>MAJICA BOMBAŽNA BELA</t>
  </si>
  <si>
    <t>PREDPASNIK BELI NIZKI</t>
  </si>
  <si>
    <t>PREDPASNIK BELI VISOKI</t>
  </si>
  <si>
    <t>ROKAVICE BELE</t>
  </si>
  <si>
    <t>ROKAVICE TERMO ZA KUHINJE</t>
  </si>
  <si>
    <t>SMUČARSKI KOMPLET - HLAČE IN BUNDA</t>
  </si>
  <si>
    <t>SRAJCA TETRA</t>
  </si>
  <si>
    <t>TUNIKA BARVNA</t>
  </si>
  <si>
    <t>TUNIKA BELA</t>
  </si>
  <si>
    <t>OSTALO</t>
  </si>
  <si>
    <t>BRISAČA SREDNJA</t>
  </si>
  <si>
    <t>BRISAČA TALNA - PREDKADNIK</t>
  </si>
  <si>
    <t>BRISAČA VELIKA</t>
  </si>
  <si>
    <t>KOMPRESE</t>
  </si>
  <si>
    <t>KRPA HIPO-TAL - DVOJNA</t>
  </si>
  <si>
    <t>KRPA HIPO-TAL ENOJNA</t>
  </si>
  <si>
    <t>KRPA KUHINJSKA</t>
  </si>
  <si>
    <t>KRPA MIKRO</t>
  </si>
  <si>
    <t>KRPE ZA TLA</t>
  </si>
  <si>
    <t>NADPRT NAMIZNI</t>
  </si>
  <si>
    <t>OBROBA ZA BANKETNI PRT</t>
  </si>
  <si>
    <t>M2</t>
  </si>
  <si>
    <t>PRALNI PREDPRAŽNIK</t>
  </si>
  <si>
    <t>PREVLEKA ZA SEDEŽNO GARNITURO</t>
  </si>
  <si>
    <t xml:space="preserve">PREVLEKE SEDEŽNE AVTOBUSNE ZA GLAVO </t>
  </si>
  <si>
    <t>PREVLEKE ZA AVTOMOBILE</t>
  </si>
  <si>
    <t>PRT BANKETNI</t>
  </si>
  <si>
    <t>PRT NAMIZNI</t>
  </si>
  <si>
    <t>PRT Z IDRIJSKO ČIPKO</t>
  </si>
  <si>
    <t>PRTIČEK ZA POD KROŽNIK</t>
  </si>
  <si>
    <t>SERVETI BELI BOMBAŽNI 50X50</t>
  </si>
  <si>
    <t>STARTNE ŠTEVILKE</t>
  </si>
  <si>
    <t>ŠIVANJE IN DROBNA POPRAVILA</t>
  </si>
  <si>
    <t>URA</t>
  </si>
  <si>
    <t>ŠPORTNI DRESI  SPODNJI DEL</t>
  </si>
  <si>
    <t>ŠPORTNI DRESI  ZGORNJI DEL</t>
  </si>
  <si>
    <t xml:space="preserve">ZASTAVA </t>
  </si>
  <si>
    <t>ZAVESA BOMBAŽNA Z IDRIJSKO ČIPKO</t>
  </si>
  <si>
    <t>ZAVESA SINTETIČNA</t>
  </si>
  <si>
    <t>ZAVESA ZA AVTOBUS</t>
  </si>
  <si>
    <t>ZAVESE DEKOR</t>
  </si>
  <si>
    <t>SKUPNA VREDNOST PONUDBE brez DDV v EUR</t>
  </si>
  <si>
    <t>SKUPNA VREDNOST DDV v EUR</t>
  </si>
  <si>
    <t>SKUPNA VREDNOST PONUDBE z DDV v EUR</t>
  </si>
  <si>
    <t>ZAP.ŠT.</t>
  </si>
  <si>
    <t>ENOTA IN NASLOV</t>
  </si>
  <si>
    <t>KRAJ</t>
  </si>
  <si>
    <t>KG</t>
  </si>
  <si>
    <t>ZAVESA BOMBAŽNA</t>
  </si>
  <si>
    <t>MAJICA BOMBAŽNA BARVNA</t>
  </si>
  <si>
    <t>20.PEHP/EVOJ - VOJAŠNICA FRANCA ROZMANA STANETA, MARIBORSKA C. 29, 3000 CELJE</t>
  </si>
  <si>
    <t>CELJE</t>
  </si>
  <si>
    <t>670.LOGP/EVOJ - VOJAŠNICA VINCENCA REPNIKA, LJUBLJANSKA C. 22, 2310 SLOVENSKA BISTRICA</t>
  </si>
  <si>
    <t>SLOVENSKA BISTRICA</t>
  </si>
  <si>
    <t>72.BR/EVOJ - VOJAŠNICA GENERALA MAISTRA, RAMOVŠEVA UL. 2, 2000 MARIBOR</t>
  </si>
  <si>
    <t>Maribor</t>
  </si>
  <si>
    <t>MARIBOR</t>
  </si>
  <si>
    <t>RB 72.BR/EVOJ - VOJAŠNICA MURSKA SOBOTA, KOPALIŠKA C. 2, 9000 MURSKA SOBOTA</t>
  </si>
  <si>
    <t>MURSKA SOBOTA</t>
  </si>
  <si>
    <t>POSTELJNI VZGLAVNIK</t>
  </si>
  <si>
    <t>BLAZINE ZA STOLE</t>
  </si>
  <si>
    <t>KAPA FLIS</t>
  </si>
  <si>
    <t>VREČA ZA PRANJE UNIFORM</t>
  </si>
  <si>
    <t>NAROKAVNIK VNS</t>
  </si>
  <si>
    <t>KOLIČINA</t>
  </si>
  <si>
    <t>PRANJE</t>
  </si>
  <si>
    <t>KEM.ČIŠČ.</t>
  </si>
  <si>
    <t>ZAP.
ŠT.</t>
  </si>
  <si>
    <t>PREDVIDENE LOKACIJE PREVZEMA – DOSTAV (nosilne OE in njene podrejene enote)</t>
  </si>
  <si>
    <t>CENA/E.M. BREZ
DDV v EUR</t>
  </si>
  <si>
    <t>TABELA 4 LETNIH OKVIRNIH KOLIČIN</t>
  </si>
  <si>
    <t>CENA/E.M.
z DDV v EUR</t>
  </si>
  <si>
    <t>ZNESEK
Z DDV</t>
  </si>
  <si>
    <t>PRANJE IN LIKANJE ARTIKLOV BOJNIH UNIFORM</t>
  </si>
  <si>
    <t>22% (9,5%šivanje)DDV/E.M.
v EUR</t>
  </si>
  <si>
    <t>TRBOVLJE</t>
  </si>
  <si>
    <t>PTUJ</t>
  </si>
  <si>
    <t>IZPOSTAVA URSZR MURSKA SOBOTA, REGIJSKI LOGISTIČNI CENTER. KOPALIŠKA ULICA 4</t>
  </si>
  <si>
    <t>SLOVENJ GRADEC</t>
  </si>
  <si>
    <t>VETROVKA S SNEMLJIVO PODLOGO</t>
  </si>
  <si>
    <t>MAJICA POLO</t>
  </si>
  <si>
    <t>HLAČE TAKTIČNE</t>
  </si>
  <si>
    <t>JOPIČ OGNJEVAREN</t>
  </si>
  <si>
    <t>KAPA OGNJEVARNA</t>
  </si>
  <si>
    <t>KOMBINEZON OGNJEVAREN</t>
  </si>
  <si>
    <t>KOMBINEZON MASKIRNI</t>
  </si>
  <si>
    <t>NOGAVICE OGNJEVARNE</t>
  </si>
  <si>
    <t>PAS ZA HLAČE</t>
  </si>
  <si>
    <t>PERILO OGNJEVARNO</t>
  </si>
  <si>
    <t>PODKAPA OGNJEVARNA</t>
  </si>
  <si>
    <t>PODKAPA VOLNENA</t>
  </si>
  <si>
    <t>PODOBLEKA OGNJEVARNA</t>
  </si>
  <si>
    <t>ROKAVICE OGNJEVARNE</t>
  </si>
  <si>
    <t>VETROVKA OGNJEVARNA</t>
  </si>
  <si>
    <t>ROKAVICE FLIS / VOLNENE</t>
  </si>
  <si>
    <t>Celje, Slovenska Bistrica, Maribor, Murska Sobota (območje Štajerske)</t>
  </si>
  <si>
    <t>Izpostava Slovenj Gradec, Kidričeva 3, Slovenj Gradec (Alan Matijevič)</t>
  </si>
  <si>
    <t>Izpostava URSZR Celje, Maistrova ulica 5, Celje (Darko But)</t>
  </si>
  <si>
    <t>Izpostava URSZR Trbovlje,Regijski logistični center, Obrtniška 12 (Boštjan Breznikar)</t>
  </si>
  <si>
    <t>Izpostava URSZR Maribor, Bezjakova 151, Pekre (Ivanka Grilanc)</t>
  </si>
  <si>
    <t>Izpostava URSZR Ptuj, regijski logistični center - skladišče Vičava, Vičava 1, Ptuj (Dušanka Srnec)</t>
  </si>
  <si>
    <t>VZGLAVNIK</t>
  </si>
  <si>
    <t xml:space="preserve"> PRANJE, KEMIČNO ČIŠČENJE IN DROBNA POPRAVILA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</si>
</sst>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94">
    <xf numFmtId="0" fontId="0" fillId="0" borderId="0" xfId="0"/>
    <xf numFmtId="0" fontId="1" fillId="0" borderId="0" xfId="0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horizontal="center" vertical="center"/>
    </xf>
    <xf numFmtId="164" fontId="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" fontId="2" fillId="0" borderId="4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 wrapText="1"/>
    </xf>
    <xf numFmtId="164" fontId="1" fillId="0" borderId="4" xfId="0" applyNumberFormat="1" applyFont="1" applyBorder="1" applyAlignment="1" applyProtection="1">
      <alignment vertical="center"/>
    </xf>
    <xf numFmtId="164" fontId="1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3" fontId="1" fillId="5" borderId="4" xfId="0" applyNumberFormat="1" applyFont="1" applyFill="1" applyBorder="1" applyAlignment="1" applyProtection="1">
      <alignment horizontal="center" vertical="center"/>
    </xf>
    <xf numFmtId="3" fontId="1" fillId="5" borderId="6" xfId="0" applyNumberFormat="1" applyFont="1" applyFill="1" applyBorder="1" applyAlignment="1" applyProtection="1">
      <alignment horizontal="right" vertical="center"/>
    </xf>
    <xf numFmtId="3" fontId="1" fillId="5" borderId="5" xfId="0" applyNumberFormat="1" applyFont="1" applyFill="1" applyBorder="1" applyAlignment="1" applyProtection="1">
      <alignment horizontal="center" vertical="center"/>
    </xf>
    <xf numFmtId="3" fontId="1" fillId="5" borderId="6" xfId="0" applyNumberFormat="1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3" fontId="1" fillId="5" borderId="4" xfId="0" applyNumberFormat="1" applyFont="1" applyFill="1" applyBorder="1" applyAlignment="1" applyProtection="1">
      <alignment horizontal="left" vertical="center"/>
    </xf>
    <xf numFmtId="3" fontId="1" fillId="0" borderId="0" xfId="0" applyNumberFormat="1" applyFont="1" applyAlignment="1" applyProtection="1">
      <alignment horizontal="center" vertical="center"/>
    </xf>
    <xf numFmtId="3" fontId="1" fillId="0" borderId="0" xfId="0" applyNumberFormat="1" applyFont="1" applyAlignment="1" applyProtection="1">
      <alignment vertical="center"/>
    </xf>
    <xf numFmtId="3" fontId="1" fillId="5" borderId="4" xfId="0" applyNumberFormat="1" applyFont="1" applyFill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3" fontId="1" fillId="5" borderId="4" xfId="0" applyNumberFormat="1" applyFont="1" applyFill="1" applyBorder="1" applyAlignment="1" applyProtection="1">
      <alignment horizontal="right" vertical="center"/>
    </xf>
    <xf numFmtId="164" fontId="1" fillId="4" borderId="4" xfId="1" applyNumberFormat="1" applyFont="1" applyFill="1" applyBorder="1" applyAlignment="1" applyProtection="1">
      <alignment vertical="center"/>
      <protection locked="0"/>
    </xf>
    <xf numFmtId="165" fontId="1" fillId="4" borderId="4" xfId="1" applyNumberFormat="1" applyFont="1" applyFill="1" applyBorder="1" applyAlignment="1" applyProtection="1">
      <alignment vertical="center"/>
      <protection locked="0"/>
    </xf>
    <xf numFmtId="0" fontId="2" fillId="6" borderId="1" xfId="0" applyFont="1" applyFill="1" applyBorder="1" applyAlignment="1" applyProtection="1">
      <alignment vertical="center"/>
    </xf>
    <xf numFmtId="0" fontId="2" fillId="6" borderId="2" xfId="0" applyFont="1" applyFill="1" applyBorder="1" applyAlignment="1" applyProtection="1">
      <alignment vertical="center"/>
    </xf>
    <xf numFmtId="0" fontId="2" fillId="6" borderId="3" xfId="0" applyFont="1" applyFill="1" applyBorder="1" applyAlignment="1" applyProtection="1">
      <alignment vertical="center"/>
    </xf>
    <xf numFmtId="164" fontId="1" fillId="6" borderId="6" xfId="0" applyNumberFormat="1" applyFont="1" applyFill="1" applyBorder="1" applyAlignment="1" applyProtection="1">
      <alignment vertical="center"/>
    </xf>
    <xf numFmtId="0" fontId="1" fillId="5" borderId="4" xfId="0" applyFont="1" applyFill="1" applyBorder="1" applyAlignment="1" applyProtection="1">
      <alignment horizontal="center"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164" fontId="1" fillId="6" borderId="4" xfId="0" applyNumberFormat="1" applyFont="1" applyFill="1" applyBorder="1" applyAlignment="1" applyProtection="1">
      <alignment vertical="center"/>
    </xf>
    <xf numFmtId="164" fontId="1" fillId="6" borderId="4" xfId="0" applyNumberFormat="1" applyFont="1" applyFill="1" applyBorder="1" applyAlignment="1" applyProtection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5" borderId="4" xfId="4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1" fillId="5" borderId="6" xfId="0" applyNumberFormat="1" applyFont="1" applyFill="1" applyBorder="1" applyAlignment="1" applyProtection="1">
      <alignment vertical="center"/>
    </xf>
    <xf numFmtId="164" fontId="1" fillId="6" borderId="4" xfId="0" applyNumberFormat="1" applyFont="1" applyFill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</xf>
    <xf numFmtId="164" fontId="2" fillId="0" borderId="3" xfId="0" applyNumberFormat="1" applyFont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/>
    </xf>
    <xf numFmtId="164" fontId="2" fillId="6" borderId="5" xfId="0" applyNumberFormat="1" applyFont="1" applyFill="1" applyBorder="1" applyAlignment="1" applyProtection="1">
      <alignment horizontal="center" vertical="center" wrapText="1"/>
    </xf>
    <xf numFmtId="164" fontId="2" fillId="6" borderId="6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3" xfId="0" applyFont="1" applyFill="1" applyBorder="1" applyAlignment="1" applyProtection="1">
      <alignment horizontal="left" vertical="center"/>
    </xf>
    <xf numFmtId="0" fontId="1" fillId="5" borderId="1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right" vertical="center"/>
    </xf>
    <xf numFmtId="164" fontId="2" fillId="6" borderId="2" xfId="0" applyNumberFormat="1" applyFont="1" applyFill="1" applyBorder="1" applyAlignment="1" applyProtection="1">
      <alignment horizontal="right" vertical="center"/>
    </xf>
    <xf numFmtId="164" fontId="2" fillId="6" borderId="3" xfId="0" applyNumberFormat="1" applyFont="1" applyFill="1" applyBorder="1" applyAlignment="1" applyProtection="1">
      <alignment horizontal="right" vertical="center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</cellXfs>
  <cellStyles count="5">
    <cellStyle name="Navadno" xfId="0" builtinId="0"/>
    <cellStyle name="Navadno 2" xfId="4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176"/>
  <sheetViews>
    <sheetView tabSelected="1" zoomScale="115" zoomScaleNormal="115" workbookViewId="0">
      <pane ySplit="7" topLeftCell="A8" activePane="bottomLeft" state="frozen"/>
      <selection pane="bottomLeft" activeCell="J15" sqref="J15"/>
    </sheetView>
  </sheetViews>
  <sheetFormatPr defaultRowHeight="12.75" x14ac:dyDescent="0.2"/>
  <cols>
    <col min="1" max="1" width="7.7109375" style="4" customWidth="1"/>
    <col min="2" max="2" width="47.140625" style="4" customWidth="1"/>
    <col min="3" max="3" width="8.28515625" style="4" customWidth="1"/>
    <col min="4" max="4" width="9.140625" style="29" customWidth="1"/>
    <col min="5" max="5" width="9.7109375" style="29" customWidth="1"/>
    <col min="6" max="6" width="14.7109375" style="4" customWidth="1"/>
    <col min="7" max="9" width="13.28515625" style="4" customWidth="1"/>
    <col min="10" max="10" width="28" style="4" customWidth="1"/>
    <col min="11" max="16384" width="9.140625" style="4"/>
  </cols>
  <sheetData>
    <row r="1" spans="1:9" ht="20.100000000000001" customHeight="1" x14ac:dyDescent="0.2">
      <c r="A1" s="8" t="s">
        <v>196</v>
      </c>
      <c r="B1" s="9"/>
      <c r="C1" s="8"/>
      <c r="D1" s="28"/>
      <c r="F1" s="3"/>
      <c r="G1" s="2"/>
      <c r="H1" s="2"/>
      <c r="I1" s="2"/>
    </row>
    <row r="2" spans="1:9" ht="20.100000000000001" customHeight="1" x14ac:dyDescent="0.2">
      <c r="A2" s="4" t="s">
        <v>189</v>
      </c>
      <c r="B2" s="1"/>
      <c r="D2" s="28"/>
      <c r="F2" s="3"/>
      <c r="G2" s="2"/>
      <c r="H2" s="2"/>
      <c r="I2" s="2"/>
    </row>
    <row r="3" spans="1:9" ht="20.100000000000001" customHeight="1" x14ac:dyDescent="0.2">
      <c r="A3" s="8"/>
      <c r="B3" s="9"/>
      <c r="C3" s="8"/>
      <c r="D3" s="28"/>
      <c r="F3" s="3"/>
      <c r="G3" s="2"/>
      <c r="H3" s="2"/>
      <c r="I3" s="2"/>
    </row>
    <row r="4" spans="1:9" ht="20.100000000000001" customHeight="1" x14ac:dyDescent="0.2">
      <c r="A4" s="59" t="s">
        <v>164</v>
      </c>
      <c r="B4" s="60"/>
      <c r="C4" s="60"/>
      <c r="D4" s="60"/>
      <c r="E4" s="60"/>
      <c r="F4" s="60"/>
      <c r="G4" s="60"/>
      <c r="H4" s="60"/>
      <c r="I4" s="61"/>
    </row>
    <row r="5" spans="1:9" s="8" customFormat="1" ht="20.100000000000001" customHeight="1" x14ac:dyDescent="0.2">
      <c r="A5" s="62" t="s">
        <v>161</v>
      </c>
      <c r="B5" s="64" t="s">
        <v>0</v>
      </c>
      <c r="C5" s="64" t="s">
        <v>1</v>
      </c>
      <c r="D5" s="65" t="s">
        <v>158</v>
      </c>
      <c r="E5" s="66"/>
      <c r="F5" s="67" t="s">
        <v>163</v>
      </c>
      <c r="G5" s="67" t="s">
        <v>168</v>
      </c>
      <c r="H5" s="67" t="s">
        <v>165</v>
      </c>
      <c r="I5" s="69" t="s">
        <v>166</v>
      </c>
    </row>
    <row r="6" spans="1:9" s="8" customFormat="1" ht="20.100000000000001" customHeight="1" x14ac:dyDescent="0.2">
      <c r="A6" s="63"/>
      <c r="B6" s="63"/>
      <c r="C6" s="63"/>
      <c r="D6" s="5" t="s">
        <v>159</v>
      </c>
      <c r="E6" s="13" t="s">
        <v>160</v>
      </c>
      <c r="F6" s="68"/>
      <c r="G6" s="68"/>
      <c r="H6" s="68"/>
      <c r="I6" s="70"/>
    </row>
    <row r="7" spans="1:9" s="24" customFormat="1" ht="20.100000000000001" customHeight="1" x14ac:dyDescent="0.2">
      <c r="A7" s="19">
        <v>1</v>
      </c>
      <c r="B7" s="20">
        <v>2</v>
      </c>
      <c r="C7" s="20">
        <v>3</v>
      </c>
      <c r="D7" s="21">
        <v>4</v>
      </c>
      <c r="E7" s="22">
        <v>5</v>
      </c>
      <c r="F7" s="22">
        <v>6</v>
      </c>
      <c r="G7" s="23" t="s">
        <v>2</v>
      </c>
      <c r="H7" s="23" t="s">
        <v>3</v>
      </c>
      <c r="I7" s="23" t="s">
        <v>4</v>
      </c>
    </row>
    <row r="8" spans="1:9" s="24" customFormat="1" ht="20.100000000000001" customHeight="1" x14ac:dyDescent="0.2">
      <c r="A8" s="71" t="s">
        <v>5</v>
      </c>
      <c r="B8" s="72"/>
      <c r="C8" s="72"/>
      <c r="D8" s="72"/>
      <c r="E8" s="72"/>
      <c r="F8" s="72"/>
      <c r="G8" s="72"/>
      <c r="H8" s="72"/>
      <c r="I8" s="73"/>
    </row>
    <row r="9" spans="1:9" ht="20.100000000000001" customHeight="1" x14ac:dyDescent="0.2">
      <c r="A9" s="44">
        <v>1</v>
      </c>
      <c r="B9" s="45" t="s">
        <v>6</v>
      </c>
      <c r="C9" s="46" t="s">
        <v>7</v>
      </c>
      <c r="D9" s="30">
        <v>1</v>
      </c>
      <c r="E9" s="30"/>
      <c r="F9" s="33"/>
      <c r="G9" s="11">
        <f t="shared" ref="G9:G81" si="0">ROUND(F9*22%,4)</f>
        <v>0</v>
      </c>
      <c r="H9" s="11">
        <f t="shared" ref="H9:H70" si="1">ROUND(F9+G9,4)</f>
        <v>0</v>
      </c>
      <c r="I9" s="40">
        <f t="shared" ref="I9:I40" si="2">ROUND(H9*(D9+E9),4)</f>
        <v>0</v>
      </c>
    </row>
    <row r="10" spans="1:9" ht="20.100000000000001" customHeight="1" x14ac:dyDescent="0.2">
      <c r="A10" s="46">
        <f>A9+1</f>
        <v>2</v>
      </c>
      <c r="B10" s="45" t="s">
        <v>8</v>
      </c>
      <c r="C10" s="46" t="s">
        <v>7</v>
      </c>
      <c r="D10" s="30"/>
      <c r="E10" s="30">
        <v>1</v>
      </c>
      <c r="F10" s="33"/>
      <c r="G10" s="11">
        <f t="shared" si="0"/>
        <v>0</v>
      </c>
      <c r="H10" s="11">
        <f t="shared" si="1"/>
        <v>0</v>
      </c>
      <c r="I10" s="40">
        <f t="shared" si="2"/>
        <v>0</v>
      </c>
    </row>
    <row r="11" spans="1:9" ht="20.100000000000001" customHeight="1" x14ac:dyDescent="0.2">
      <c r="A11" s="46">
        <f t="shared" ref="A11:A68" si="3">A10+1</f>
        <v>3</v>
      </c>
      <c r="B11" s="45" t="s">
        <v>9</v>
      </c>
      <c r="C11" s="46" t="s">
        <v>7</v>
      </c>
      <c r="D11" s="30">
        <v>2100</v>
      </c>
      <c r="E11" s="30"/>
      <c r="F11" s="33"/>
      <c r="G11" s="11">
        <f t="shared" si="0"/>
        <v>0</v>
      </c>
      <c r="H11" s="11">
        <f t="shared" si="1"/>
        <v>0</v>
      </c>
      <c r="I11" s="40">
        <f t="shared" si="2"/>
        <v>0</v>
      </c>
    </row>
    <row r="12" spans="1:9" ht="20.100000000000001" customHeight="1" x14ac:dyDescent="0.2">
      <c r="A12" s="46">
        <f t="shared" si="3"/>
        <v>4</v>
      </c>
      <c r="B12" s="45" t="s">
        <v>10</v>
      </c>
      <c r="C12" s="46" t="s">
        <v>7</v>
      </c>
      <c r="D12" s="30">
        <v>700</v>
      </c>
      <c r="E12" s="30"/>
      <c r="F12" s="33"/>
      <c r="G12" s="11">
        <f t="shared" si="0"/>
        <v>0</v>
      </c>
      <c r="H12" s="11">
        <f t="shared" si="1"/>
        <v>0</v>
      </c>
      <c r="I12" s="40">
        <f t="shared" si="2"/>
        <v>0</v>
      </c>
    </row>
    <row r="13" spans="1:9" ht="20.100000000000001" customHeight="1" x14ac:dyDescent="0.2">
      <c r="A13" s="46">
        <f t="shared" si="3"/>
        <v>5</v>
      </c>
      <c r="B13" s="45" t="s">
        <v>11</v>
      </c>
      <c r="C13" s="46" t="s">
        <v>7</v>
      </c>
      <c r="D13" s="30">
        <v>700</v>
      </c>
      <c r="E13" s="30"/>
      <c r="F13" s="33"/>
      <c r="G13" s="11">
        <f t="shared" si="0"/>
        <v>0</v>
      </c>
      <c r="H13" s="11">
        <f t="shared" si="1"/>
        <v>0</v>
      </c>
      <c r="I13" s="40">
        <f t="shared" si="2"/>
        <v>0</v>
      </c>
    </row>
    <row r="14" spans="1:9" ht="20.100000000000001" customHeight="1" x14ac:dyDescent="0.2">
      <c r="A14" s="46">
        <f t="shared" si="3"/>
        <v>6</v>
      </c>
      <c r="B14" s="47" t="s">
        <v>12</v>
      </c>
      <c r="C14" s="46" t="s">
        <v>7</v>
      </c>
      <c r="D14" s="30">
        <v>1</v>
      </c>
      <c r="E14" s="30"/>
      <c r="F14" s="33"/>
      <c r="G14" s="11">
        <f t="shared" si="0"/>
        <v>0</v>
      </c>
      <c r="H14" s="12">
        <f t="shared" si="1"/>
        <v>0</v>
      </c>
      <c r="I14" s="40">
        <f t="shared" si="2"/>
        <v>0</v>
      </c>
    </row>
    <row r="15" spans="1:9" ht="20.100000000000001" customHeight="1" x14ac:dyDescent="0.2">
      <c r="A15" s="46">
        <f t="shared" si="3"/>
        <v>7</v>
      </c>
      <c r="B15" s="45" t="s">
        <v>13</v>
      </c>
      <c r="C15" s="46" t="s">
        <v>14</v>
      </c>
      <c r="D15" s="30">
        <v>1</v>
      </c>
      <c r="E15" s="30"/>
      <c r="F15" s="33"/>
      <c r="G15" s="11">
        <f t="shared" si="0"/>
        <v>0</v>
      </c>
      <c r="H15" s="11">
        <f t="shared" si="1"/>
        <v>0</v>
      </c>
      <c r="I15" s="40">
        <f t="shared" si="2"/>
        <v>0</v>
      </c>
    </row>
    <row r="16" spans="1:9" ht="20.100000000000001" customHeight="1" x14ac:dyDescent="0.2">
      <c r="A16" s="46">
        <f t="shared" si="3"/>
        <v>8</v>
      </c>
      <c r="B16" s="45" t="s">
        <v>15</v>
      </c>
      <c r="C16" s="46" t="s">
        <v>7</v>
      </c>
      <c r="D16" s="30">
        <v>700</v>
      </c>
      <c r="E16" s="30"/>
      <c r="F16" s="33"/>
      <c r="G16" s="11">
        <f t="shared" si="0"/>
        <v>0</v>
      </c>
      <c r="H16" s="11">
        <f t="shared" si="1"/>
        <v>0</v>
      </c>
      <c r="I16" s="40">
        <f t="shared" si="2"/>
        <v>0</v>
      </c>
    </row>
    <row r="17" spans="1:9" ht="20.100000000000001" customHeight="1" x14ac:dyDescent="0.2">
      <c r="A17" s="46">
        <f t="shared" si="3"/>
        <v>9</v>
      </c>
      <c r="B17" s="45" t="s">
        <v>16</v>
      </c>
      <c r="C17" s="46" t="s">
        <v>7</v>
      </c>
      <c r="D17" s="30">
        <v>30</v>
      </c>
      <c r="E17" s="30"/>
      <c r="F17" s="33"/>
      <c r="G17" s="11">
        <f t="shared" si="0"/>
        <v>0</v>
      </c>
      <c r="H17" s="11">
        <f t="shared" si="1"/>
        <v>0</v>
      </c>
      <c r="I17" s="40">
        <f t="shared" si="2"/>
        <v>0</v>
      </c>
    </row>
    <row r="18" spans="1:9" ht="20.100000000000001" customHeight="1" x14ac:dyDescent="0.2">
      <c r="A18" s="46">
        <f t="shared" si="3"/>
        <v>10</v>
      </c>
      <c r="B18" s="45" t="s">
        <v>17</v>
      </c>
      <c r="C18" s="46" t="s">
        <v>7</v>
      </c>
      <c r="D18" s="30">
        <v>2100</v>
      </c>
      <c r="E18" s="30"/>
      <c r="F18" s="33"/>
      <c r="G18" s="11">
        <f t="shared" si="0"/>
        <v>0</v>
      </c>
      <c r="H18" s="11">
        <f t="shared" si="1"/>
        <v>0</v>
      </c>
      <c r="I18" s="40">
        <f t="shared" si="2"/>
        <v>0</v>
      </c>
    </row>
    <row r="19" spans="1:9" ht="20.100000000000001" customHeight="1" x14ac:dyDescent="0.2">
      <c r="A19" s="46">
        <f t="shared" si="3"/>
        <v>11</v>
      </c>
      <c r="B19" s="45" t="s">
        <v>175</v>
      </c>
      <c r="C19" s="46" t="s">
        <v>7</v>
      </c>
      <c r="D19" s="30">
        <v>1</v>
      </c>
      <c r="E19" s="30"/>
      <c r="F19" s="34"/>
      <c r="G19" s="11">
        <f t="shared" si="0"/>
        <v>0</v>
      </c>
      <c r="H19" s="11">
        <f t="shared" si="1"/>
        <v>0</v>
      </c>
      <c r="I19" s="40">
        <f t="shared" si="2"/>
        <v>0</v>
      </c>
    </row>
    <row r="20" spans="1:9" ht="20.100000000000001" customHeight="1" x14ac:dyDescent="0.2">
      <c r="A20" s="46">
        <f t="shared" si="3"/>
        <v>12</v>
      </c>
      <c r="B20" s="45" t="s">
        <v>18</v>
      </c>
      <c r="C20" s="46" t="s">
        <v>7</v>
      </c>
      <c r="D20" s="30">
        <v>30</v>
      </c>
      <c r="E20" s="30"/>
      <c r="F20" s="34"/>
      <c r="G20" s="11">
        <f t="shared" si="0"/>
        <v>0</v>
      </c>
      <c r="H20" s="11">
        <f t="shared" si="1"/>
        <v>0</v>
      </c>
      <c r="I20" s="40">
        <f t="shared" si="2"/>
        <v>0</v>
      </c>
    </row>
    <row r="21" spans="1:9" ht="20.100000000000001" customHeight="1" x14ac:dyDescent="0.2">
      <c r="A21" s="46">
        <f t="shared" si="3"/>
        <v>13</v>
      </c>
      <c r="B21" s="45" t="s">
        <v>176</v>
      </c>
      <c r="C21" s="46" t="s">
        <v>7</v>
      </c>
      <c r="D21" s="30">
        <v>1</v>
      </c>
      <c r="E21" s="30"/>
      <c r="F21" s="34"/>
      <c r="G21" s="11">
        <f t="shared" si="0"/>
        <v>0</v>
      </c>
      <c r="H21" s="11">
        <f t="shared" si="1"/>
        <v>0</v>
      </c>
      <c r="I21" s="40">
        <f t="shared" si="2"/>
        <v>0</v>
      </c>
    </row>
    <row r="22" spans="1:9" ht="20.100000000000001" customHeight="1" x14ac:dyDescent="0.2">
      <c r="A22" s="46">
        <f t="shared" si="3"/>
        <v>14</v>
      </c>
      <c r="B22" s="45" t="s">
        <v>177</v>
      </c>
      <c r="C22" s="46" t="s">
        <v>7</v>
      </c>
      <c r="D22" s="30">
        <v>1</v>
      </c>
      <c r="E22" s="30"/>
      <c r="F22" s="34"/>
      <c r="G22" s="11">
        <f t="shared" si="0"/>
        <v>0</v>
      </c>
      <c r="H22" s="11">
        <f t="shared" si="1"/>
        <v>0</v>
      </c>
      <c r="I22" s="40">
        <f t="shared" si="2"/>
        <v>0</v>
      </c>
    </row>
    <row r="23" spans="1:9" ht="20.100000000000001" customHeight="1" x14ac:dyDescent="0.2">
      <c r="A23" s="46">
        <f t="shared" si="3"/>
        <v>15</v>
      </c>
      <c r="B23" s="45" t="s">
        <v>19</v>
      </c>
      <c r="C23" s="46" t="s">
        <v>7</v>
      </c>
      <c r="D23" s="30">
        <v>1</v>
      </c>
      <c r="E23" s="30"/>
      <c r="F23" s="34"/>
      <c r="G23" s="11">
        <f t="shared" si="0"/>
        <v>0</v>
      </c>
      <c r="H23" s="11">
        <f t="shared" si="1"/>
        <v>0</v>
      </c>
      <c r="I23" s="40">
        <f t="shared" si="2"/>
        <v>0</v>
      </c>
    </row>
    <row r="24" spans="1:9" ht="20.100000000000001" customHeight="1" x14ac:dyDescent="0.2">
      <c r="A24" s="46">
        <f t="shared" si="3"/>
        <v>16</v>
      </c>
      <c r="B24" s="45" t="s">
        <v>20</v>
      </c>
      <c r="C24" s="46" t="s">
        <v>7</v>
      </c>
      <c r="D24" s="30">
        <v>1</v>
      </c>
      <c r="E24" s="30"/>
      <c r="F24" s="33"/>
      <c r="G24" s="11">
        <f t="shared" si="0"/>
        <v>0</v>
      </c>
      <c r="H24" s="11">
        <f t="shared" si="1"/>
        <v>0</v>
      </c>
      <c r="I24" s="40">
        <f t="shared" si="2"/>
        <v>0</v>
      </c>
    </row>
    <row r="25" spans="1:9" ht="20.100000000000001" customHeight="1" x14ac:dyDescent="0.2">
      <c r="A25" s="46">
        <f t="shared" si="3"/>
        <v>17</v>
      </c>
      <c r="B25" s="45" t="s">
        <v>21</v>
      </c>
      <c r="C25" s="46" t="s">
        <v>7</v>
      </c>
      <c r="D25" s="30">
        <v>600</v>
      </c>
      <c r="E25" s="30"/>
      <c r="F25" s="33"/>
      <c r="G25" s="11">
        <f t="shared" si="0"/>
        <v>0</v>
      </c>
      <c r="H25" s="11">
        <f t="shared" si="1"/>
        <v>0</v>
      </c>
      <c r="I25" s="40">
        <f t="shared" si="2"/>
        <v>0</v>
      </c>
    </row>
    <row r="26" spans="1:9" ht="20.100000000000001" customHeight="1" x14ac:dyDescent="0.2">
      <c r="A26" s="46">
        <f t="shared" si="3"/>
        <v>18</v>
      </c>
      <c r="B26" s="45" t="s">
        <v>22</v>
      </c>
      <c r="C26" s="46" t="s">
        <v>7</v>
      </c>
      <c r="D26" s="30">
        <v>1</v>
      </c>
      <c r="E26" s="30"/>
      <c r="F26" s="33"/>
      <c r="G26" s="11">
        <f t="shared" si="0"/>
        <v>0</v>
      </c>
      <c r="H26" s="11">
        <f t="shared" si="1"/>
        <v>0</v>
      </c>
      <c r="I26" s="40">
        <f t="shared" si="2"/>
        <v>0</v>
      </c>
    </row>
    <row r="27" spans="1:9" ht="20.100000000000001" customHeight="1" x14ac:dyDescent="0.2">
      <c r="A27" s="46">
        <f t="shared" si="3"/>
        <v>19</v>
      </c>
      <c r="B27" s="45" t="s">
        <v>178</v>
      </c>
      <c r="C27" s="46" t="s">
        <v>7</v>
      </c>
      <c r="D27" s="30">
        <v>1</v>
      </c>
      <c r="E27" s="30"/>
      <c r="F27" s="33"/>
      <c r="G27" s="11">
        <f t="shared" si="0"/>
        <v>0</v>
      </c>
      <c r="H27" s="11">
        <f t="shared" si="1"/>
        <v>0</v>
      </c>
      <c r="I27" s="40">
        <f t="shared" si="2"/>
        <v>0</v>
      </c>
    </row>
    <row r="28" spans="1:9" ht="20.100000000000001" customHeight="1" x14ac:dyDescent="0.2">
      <c r="A28" s="46">
        <f t="shared" si="3"/>
        <v>20</v>
      </c>
      <c r="B28" s="45" t="s">
        <v>179</v>
      </c>
      <c r="C28" s="46" t="s">
        <v>7</v>
      </c>
      <c r="D28" s="30">
        <v>60</v>
      </c>
      <c r="E28" s="30"/>
      <c r="F28" s="33"/>
      <c r="G28" s="11">
        <f t="shared" si="0"/>
        <v>0</v>
      </c>
      <c r="H28" s="11">
        <f t="shared" si="1"/>
        <v>0</v>
      </c>
      <c r="I28" s="40">
        <f t="shared" si="2"/>
        <v>0</v>
      </c>
    </row>
    <row r="29" spans="1:9" ht="20.100000000000001" customHeight="1" x14ac:dyDescent="0.2">
      <c r="A29" s="46">
        <f t="shared" si="3"/>
        <v>21</v>
      </c>
      <c r="B29" s="48" t="s">
        <v>23</v>
      </c>
      <c r="C29" s="46" t="s">
        <v>24</v>
      </c>
      <c r="D29" s="30">
        <v>20</v>
      </c>
      <c r="E29" s="30"/>
      <c r="F29" s="33"/>
      <c r="G29" s="11">
        <f t="shared" si="0"/>
        <v>0</v>
      </c>
      <c r="H29" s="11">
        <f t="shared" si="1"/>
        <v>0</v>
      </c>
      <c r="I29" s="40">
        <f t="shared" si="2"/>
        <v>0</v>
      </c>
    </row>
    <row r="30" spans="1:9" ht="20.100000000000001" customHeight="1" x14ac:dyDescent="0.2">
      <c r="A30" s="46">
        <f t="shared" si="3"/>
        <v>22</v>
      </c>
      <c r="B30" s="48" t="s">
        <v>174</v>
      </c>
      <c r="C30" s="46" t="s">
        <v>7</v>
      </c>
      <c r="D30" s="30">
        <v>1</v>
      </c>
      <c r="E30" s="30"/>
      <c r="F30" s="33"/>
      <c r="G30" s="11">
        <f t="shared" si="0"/>
        <v>0</v>
      </c>
      <c r="H30" s="11">
        <f t="shared" si="1"/>
        <v>0</v>
      </c>
      <c r="I30" s="40">
        <f t="shared" si="2"/>
        <v>0</v>
      </c>
    </row>
    <row r="31" spans="1:9" ht="20.100000000000001" customHeight="1" x14ac:dyDescent="0.2">
      <c r="A31" s="46">
        <f t="shared" si="3"/>
        <v>23</v>
      </c>
      <c r="B31" s="45" t="s">
        <v>25</v>
      </c>
      <c r="C31" s="46" t="s">
        <v>7</v>
      </c>
      <c r="D31" s="30">
        <v>1500</v>
      </c>
      <c r="E31" s="30"/>
      <c r="F31" s="33"/>
      <c r="G31" s="11">
        <f t="shared" si="0"/>
        <v>0</v>
      </c>
      <c r="H31" s="12">
        <f t="shared" si="1"/>
        <v>0</v>
      </c>
      <c r="I31" s="40">
        <f t="shared" si="2"/>
        <v>0</v>
      </c>
    </row>
    <row r="32" spans="1:9" ht="20.100000000000001" customHeight="1" x14ac:dyDescent="0.2">
      <c r="A32" s="46">
        <f t="shared" si="3"/>
        <v>24</v>
      </c>
      <c r="B32" s="47" t="s">
        <v>26</v>
      </c>
      <c r="C32" s="46" t="s">
        <v>7</v>
      </c>
      <c r="D32" s="30">
        <v>10</v>
      </c>
      <c r="E32" s="30"/>
      <c r="F32" s="33"/>
      <c r="G32" s="11">
        <f t="shared" si="0"/>
        <v>0</v>
      </c>
      <c r="H32" s="11">
        <f t="shared" si="1"/>
        <v>0</v>
      </c>
      <c r="I32" s="40">
        <f t="shared" si="2"/>
        <v>0</v>
      </c>
    </row>
    <row r="33" spans="1:9" ht="20.100000000000001" customHeight="1" x14ac:dyDescent="0.2">
      <c r="A33" s="46">
        <f t="shared" si="3"/>
        <v>25</v>
      </c>
      <c r="B33" s="47" t="s">
        <v>180</v>
      </c>
      <c r="C33" s="46" t="s">
        <v>14</v>
      </c>
      <c r="D33" s="30">
        <v>1</v>
      </c>
      <c r="E33" s="30"/>
      <c r="F33" s="33"/>
      <c r="G33" s="11">
        <f t="shared" si="0"/>
        <v>0</v>
      </c>
      <c r="H33" s="11">
        <f t="shared" si="1"/>
        <v>0</v>
      </c>
      <c r="I33" s="40">
        <f t="shared" si="2"/>
        <v>0</v>
      </c>
    </row>
    <row r="34" spans="1:9" ht="20.100000000000001" customHeight="1" x14ac:dyDescent="0.2">
      <c r="A34" s="46">
        <f t="shared" si="3"/>
        <v>26</v>
      </c>
      <c r="B34" s="45" t="s">
        <v>27</v>
      </c>
      <c r="C34" s="46" t="s">
        <v>14</v>
      </c>
      <c r="D34" s="30">
        <v>1300</v>
      </c>
      <c r="E34" s="30"/>
      <c r="F34" s="33"/>
      <c r="G34" s="11">
        <f t="shared" si="0"/>
        <v>0</v>
      </c>
      <c r="H34" s="11">
        <f t="shared" si="1"/>
        <v>0</v>
      </c>
      <c r="I34" s="40">
        <f t="shared" si="2"/>
        <v>0</v>
      </c>
    </row>
    <row r="35" spans="1:9" ht="20.100000000000001" customHeight="1" x14ac:dyDescent="0.2">
      <c r="A35" s="46">
        <f t="shared" si="3"/>
        <v>27</v>
      </c>
      <c r="B35" s="45" t="s">
        <v>28</v>
      </c>
      <c r="C35" s="46" t="s">
        <v>14</v>
      </c>
      <c r="D35" s="30">
        <v>1300</v>
      </c>
      <c r="E35" s="30"/>
      <c r="F35" s="33"/>
      <c r="G35" s="11">
        <f t="shared" si="0"/>
        <v>0</v>
      </c>
      <c r="H35" s="11">
        <f t="shared" si="1"/>
        <v>0</v>
      </c>
      <c r="I35" s="40">
        <f t="shared" si="2"/>
        <v>0</v>
      </c>
    </row>
    <row r="36" spans="1:9" ht="20.100000000000001" customHeight="1" x14ac:dyDescent="0.2">
      <c r="A36" s="46">
        <f t="shared" si="3"/>
        <v>28</v>
      </c>
      <c r="B36" s="45" t="s">
        <v>29</v>
      </c>
      <c r="C36" s="46" t="s">
        <v>7</v>
      </c>
      <c r="D36" s="30">
        <v>10</v>
      </c>
      <c r="E36" s="30"/>
      <c r="F36" s="33"/>
      <c r="G36" s="11">
        <f t="shared" si="0"/>
        <v>0</v>
      </c>
      <c r="H36" s="11">
        <f t="shared" si="1"/>
        <v>0</v>
      </c>
      <c r="I36" s="40">
        <f t="shared" si="2"/>
        <v>0</v>
      </c>
    </row>
    <row r="37" spans="1:9" ht="20.100000000000001" customHeight="1" x14ac:dyDescent="0.2">
      <c r="A37" s="46">
        <f t="shared" si="3"/>
        <v>29</v>
      </c>
      <c r="B37" s="45" t="s">
        <v>30</v>
      </c>
      <c r="C37" s="46" t="s">
        <v>7</v>
      </c>
      <c r="D37" s="30">
        <v>10</v>
      </c>
      <c r="E37" s="30"/>
      <c r="F37" s="33"/>
      <c r="G37" s="11">
        <f t="shared" si="0"/>
        <v>0</v>
      </c>
      <c r="H37" s="11">
        <f t="shared" si="1"/>
        <v>0</v>
      </c>
      <c r="I37" s="40">
        <f t="shared" si="2"/>
        <v>0</v>
      </c>
    </row>
    <row r="38" spans="1:9" ht="20.100000000000001" customHeight="1" x14ac:dyDescent="0.2">
      <c r="A38" s="46">
        <f t="shared" si="3"/>
        <v>30</v>
      </c>
      <c r="B38" s="45" t="s">
        <v>181</v>
      </c>
      <c r="C38" s="46" t="s">
        <v>7</v>
      </c>
      <c r="D38" s="30">
        <v>1</v>
      </c>
      <c r="E38" s="30"/>
      <c r="F38" s="33"/>
      <c r="G38" s="11">
        <f t="shared" si="0"/>
        <v>0</v>
      </c>
      <c r="H38" s="11">
        <f t="shared" si="1"/>
        <v>0</v>
      </c>
      <c r="I38" s="40">
        <f t="shared" si="2"/>
        <v>0</v>
      </c>
    </row>
    <row r="39" spans="1:9" ht="20.100000000000001" customHeight="1" x14ac:dyDescent="0.2">
      <c r="A39" s="46">
        <f t="shared" si="3"/>
        <v>31</v>
      </c>
      <c r="B39" s="45" t="s">
        <v>31</v>
      </c>
      <c r="C39" s="46" t="s">
        <v>7</v>
      </c>
      <c r="D39" s="30">
        <v>120</v>
      </c>
      <c r="E39" s="30"/>
      <c r="F39" s="33"/>
      <c r="G39" s="11">
        <f t="shared" si="0"/>
        <v>0</v>
      </c>
      <c r="H39" s="11">
        <f t="shared" si="1"/>
        <v>0</v>
      </c>
      <c r="I39" s="40">
        <f t="shared" si="2"/>
        <v>0</v>
      </c>
    </row>
    <row r="40" spans="1:9" ht="20.100000000000001" customHeight="1" x14ac:dyDescent="0.2">
      <c r="A40" s="46">
        <f t="shared" si="3"/>
        <v>32</v>
      </c>
      <c r="B40" s="45" t="s">
        <v>32</v>
      </c>
      <c r="C40" s="46" t="s">
        <v>7</v>
      </c>
      <c r="D40" s="30">
        <v>120</v>
      </c>
      <c r="E40" s="30"/>
      <c r="F40" s="33"/>
      <c r="G40" s="11">
        <f t="shared" si="0"/>
        <v>0</v>
      </c>
      <c r="H40" s="11">
        <f t="shared" si="1"/>
        <v>0</v>
      </c>
      <c r="I40" s="40">
        <f t="shared" si="2"/>
        <v>0</v>
      </c>
    </row>
    <row r="41" spans="1:9" ht="20.100000000000001" customHeight="1" x14ac:dyDescent="0.2">
      <c r="A41" s="46">
        <f t="shared" si="3"/>
        <v>33</v>
      </c>
      <c r="B41" s="45" t="s">
        <v>33</v>
      </c>
      <c r="C41" s="46" t="s">
        <v>7</v>
      </c>
      <c r="D41" s="30">
        <v>1400</v>
      </c>
      <c r="E41" s="30"/>
      <c r="F41" s="33"/>
      <c r="G41" s="11">
        <f t="shared" si="0"/>
        <v>0</v>
      </c>
      <c r="H41" s="11">
        <f t="shared" si="1"/>
        <v>0</v>
      </c>
      <c r="I41" s="40">
        <f t="shared" ref="I41:I70" si="4">ROUND(H41*(D41+E41),4)</f>
        <v>0</v>
      </c>
    </row>
    <row r="42" spans="1:9" ht="20.100000000000001" customHeight="1" x14ac:dyDescent="0.2">
      <c r="A42" s="46">
        <f t="shared" si="3"/>
        <v>34</v>
      </c>
      <c r="B42" s="45" t="s">
        <v>34</v>
      </c>
      <c r="C42" s="46" t="s">
        <v>7</v>
      </c>
      <c r="D42" s="30">
        <v>1400</v>
      </c>
      <c r="E42" s="30"/>
      <c r="F42" s="33"/>
      <c r="G42" s="11">
        <f t="shared" si="0"/>
        <v>0</v>
      </c>
      <c r="H42" s="11">
        <f t="shared" si="1"/>
        <v>0</v>
      </c>
      <c r="I42" s="40">
        <f t="shared" si="4"/>
        <v>0</v>
      </c>
    </row>
    <row r="43" spans="1:9" ht="20.100000000000001" customHeight="1" x14ac:dyDescent="0.2">
      <c r="A43" s="46">
        <f t="shared" si="3"/>
        <v>35</v>
      </c>
      <c r="B43" s="45" t="s">
        <v>182</v>
      </c>
      <c r="C43" s="46" t="s">
        <v>24</v>
      </c>
      <c r="D43" s="30">
        <v>1</v>
      </c>
      <c r="E43" s="30"/>
      <c r="F43" s="33"/>
      <c r="G43" s="11">
        <f t="shared" si="0"/>
        <v>0</v>
      </c>
      <c r="H43" s="11">
        <f t="shared" si="1"/>
        <v>0</v>
      </c>
      <c r="I43" s="40">
        <f t="shared" si="4"/>
        <v>0</v>
      </c>
    </row>
    <row r="44" spans="1:9" ht="20.100000000000001" customHeight="1" x14ac:dyDescent="0.2">
      <c r="A44" s="46">
        <f t="shared" si="3"/>
        <v>36</v>
      </c>
      <c r="B44" s="45" t="s">
        <v>35</v>
      </c>
      <c r="C44" s="46" t="s">
        <v>7</v>
      </c>
      <c r="D44" s="30">
        <v>120</v>
      </c>
      <c r="E44" s="30"/>
      <c r="F44" s="33"/>
      <c r="G44" s="11">
        <f t="shared" si="0"/>
        <v>0</v>
      </c>
      <c r="H44" s="11">
        <f t="shared" si="1"/>
        <v>0</v>
      </c>
      <c r="I44" s="40">
        <f t="shared" si="4"/>
        <v>0</v>
      </c>
    </row>
    <row r="45" spans="1:9" ht="20.100000000000001" customHeight="1" x14ac:dyDescent="0.2">
      <c r="A45" s="46">
        <f t="shared" si="3"/>
        <v>37</v>
      </c>
      <c r="B45" s="45" t="s">
        <v>36</v>
      </c>
      <c r="C45" s="46" t="s">
        <v>7</v>
      </c>
      <c r="D45" s="30">
        <v>120</v>
      </c>
      <c r="E45" s="30"/>
      <c r="F45" s="33"/>
      <c r="G45" s="11">
        <f t="shared" si="0"/>
        <v>0</v>
      </c>
      <c r="H45" s="11">
        <f t="shared" si="1"/>
        <v>0</v>
      </c>
      <c r="I45" s="40">
        <f t="shared" si="4"/>
        <v>0</v>
      </c>
    </row>
    <row r="46" spans="1:9" ht="20.100000000000001" customHeight="1" x14ac:dyDescent="0.2">
      <c r="A46" s="46">
        <f t="shared" si="3"/>
        <v>38</v>
      </c>
      <c r="B46" s="45" t="s">
        <v>183</v>
      </c>
      <c r="C46" s="46" t="s">
        <v>7</v>
      </c>
      <c r="D46" s="30">
        <v>1</v>
      </c>
      <c r="E46" s="30"/>
      <c r="F46" s="33"/>
      <c r="G46" s="11">
        <f t="shared" si="0"/>
        <v>0</v>
      </c>
      <c r="H46" s="11">
        <f t="shared" si="1"/>
        <v>0</v>
      </c>
      <c r="I46" s="40">
        <f t="shared" si="4"/>
        <v>0</v>
      </c>
    </row>
    <row r="47" spans="1:9" s="24" customFormat="1" ht="20.100000000000001" customHeight="1" x14ac:dyDescent="0.2">
      <c r="A47" s="46">
        <f t="shared" si="3"/>
        <v>39</v>
      </c>
      <c r="B47" s="45" t="s">
        <v>184</v>
      </c>
      <c r="C47" s="46" t="s">
        <v>7</v>
      </c>
      <c r="D47" s="30">
        <v>1</v>
      </c>
      <c r="E47" s="30"/>
      <c r="F47" s="33"/>
      <c r="G47" s="11">
        <f t="shared" si="0"/>
        <v>0</v>
      </c>
      <c r="H47" s="11">
        <f t="shared" si="1"/>
        <v>0</v>
      </c>
      <c r="I47" s="40">
        <f t="shared" si="4"/>
        <v>0</v>
      </c>
    </row>
    <row r="48" spans="1:9" ht="20.100000000000001" customHeight="1" x14ac:dyDescent="0.2">
      <c r="A48" s="46">
        <f t="shared" si="3"/>
        <v>40</v>
      </c>
      <c r="B48" s="45" t="s">
        <v>185</v>
      </c>
      <c r="C48" s="46" t="s">
        <v>24</v>
      </c>
      <c r="D48" s="30">
        <v>1</v>
      </c>
      <c r="E48" s="30"/>
      <c r="F48" s="33"/>
      <c r="G48" s="11">
        <f t="shared" si="0"/>
        <v>0</v>
      </c>
      <c r="H48" s="12">
        <f t="shared" si="1"/>
        <v>0</v>
      </c>
      <c r="I48" s="40">
        <f t="shared" si="4"/>
        <v>0</v>
      </c>
    </row>
    <row r="49" spans="1:9" ht="20.100000000000001" customHeight="1" x14ac:dyDescent="0.2">
      <c r="A49" s="46">
        <f t="shared" si="3"/>
        <v>41</v>
      </c>
      <c r="B49" s="45" t="s">
        <v>37</v>
      </c>
      <c r="C49" s="46" t="s">
        <v>7</v>
      </c>
      <c r="D49" s="30">
        <v>1400</v>
      </c>
      <c r="E49" s="30"/>
      <c r="F49" s="33"/>
      <c r="G49" s="11">
        <f t="shared" si="0"/>
        <v>0</v>
      </c>
      <c r="H49" s="12">
        <f t="shared" si="1"/>
        <v>0</v>
      </c>
      <c r="I49" s="42">
        <f t="shared" si="4"/>
        <v>0</v>
      </c>
    </row>
    <row r="50" spans="1:9" ht="20.100000000000001" customHeight="1" x14ac:dyDescent="0.2">
      <c r="A50" s="46">
        <f t="shared" si="3"/>
        <v>42</v>
      </c>
      <c r="B50" s="45" t="s">
        <v>38</v>
      </c>
      <c r="C50" s="46" t="s">
        <v>7</v>
      </c>
      <c r="D50" s="30">
        <v>1400</v>
      </c>
      <c r="E50" s="30"/>
      <c r="F50" s="33"/>
      <c r="G50" s="11">
        <f t="shared" si="0"/>
        <v>0</v>
      </c>
      <c r="H50" s="12">
        <f t="shared" si="1"/>
        <v>0</v>
      </c>
      <c r="I50" s="42">
        <f t="shared" si="4"/>
        <v>0</v>
      </c>
    </row>
    <row r="51" spans="1:9" ht="20.100000000000001" customHeight="1" x14ac:dyDescent="0.2">
      <c r="A51" s="46">
        <f t="shared" si="3"/>
        <v>43</v>
      </c>
      <c r="B51" s="45" t="s">
        <v>39</v>
      </c>
      <c r="C51" s="46" t="s">
        <v>7</v>
      </c>
      <c r="D51" s="30">
        <v>200</v>
      </c>
      <c r="E51" s="30"/>
      <c r="F51" s="33"/>
      <c r="G51" s="11">
        <f t="shared" si="0"/>
        <v>0</v>
      </c>
      <c r="H51" s="12">
        <f t="shared" si="1"/>
        <v>0</v>
      </c>
      <c r="I51" s="42">
        <f t="shared" si="4"/>
        <v>0</v>
      </c>
    </row>
    <row r="52" spans="1:9" ht="20.100000000000001" customHeight="1" x14ac:dyDescent="0.2">
      <c r="A52" s="46">
        <f t="shared" si="3"/>
        <v>44</v>
      </c>
      <c r="B52" s="47" t="s">
        <v>40</v>
      </c>
      <c r="C52" s="46" t="s">
        <v>14</v>
      </c>
      <c r="D52" s="30">
        <v>1</v>
      </c>
      <c r="E52" s="30"/>
      <c r="F52" s="33"/>
      <c r="G52" s="11">
        <f t="shared" si="0"/>
        <v>0</v>
      </c>
      <c r="H52" s="12">
        <f t="shared" si="1"/>
        <v>0</v>
      </c>
      <c r="I52" s="42">
        <f t="shared" si="4"/>
        <v>0</v>
      </c>
    </row>
    <row r="53" spans="1:9" ht="20.100000000000001" customHeight="1" x14ac:dyDescent="0.2">
      <c r="A53" s="46">
        <f t="shared" si="3"/>
        <v>45</v>
      </c>
      <c r="B53" s="45" t="s">
        <v>41</v>
      </c>
      <c r="C53" s="46" t="s">
        <v>7</v>
      </c>
      <c r="D53" s="30">
        <v>1700</v>
      </c>
      <c r="E53" s="30"/>
      <c r="F53" s="33"/>
      <c r="G53" s="11">
        <f t="shared" si="0"/>
        <v>0</v>
      </c>
      <c r="H53" s="12">
        <f t="shared" si="1"/>
        <v>0</v>
      </c>
      <c r="I53" s="42">
        <f t="shared" si="4"/>
        <v>0</v>
      </c>
    </row>
    <row r="54" spans="1:9" ht="20.100000000000001" customHeight="1" x14ac:dyDescent="0.2">
      <c r="A54" s="46">
        <f t="shared" si="3"/>
        <v>46</v>
      </c>
      <c r="B54" s="45" t="s">
        <v>186</v>
      </c>
      <c r="C54" s="46" t="s">
        <v>14</v>
      </c>
      <c r="D54" s="30">
        <v>1</v>
      </c>
      <c r="E54" s="30"/>
      <c r="F54" s="33"/>
      <c r="G54" s="11">
        <f t="shared" si="0"/>
        <v>0</v>
      </c>
      <c r="H54" s="12">
        <f t="shared" si="1"/>
        <v>0</v>
      </c>
      <c r="I54" s="42">
        <f t="shared" si="4"/>
        <v>0</v>
      </c>
    </row>
    <row r="55" spans="1:9" ht="20.100000000000001" customHeight="1" x14ac:dyDescent="0.2">
      <c r="A55" s="46">
        <f t="shared" si="3"/>
        <v>47</v>
      </c>
      <c r="B55" s="45" t="s">
        <v>42</v>
      </c>
      <c r="C55" s="46" t="s">
        <v>14</v>
      </c>
      <c r="D55" s="30">
        <v>1</v>
      </c>
      <c r="E55" s="30"/>
      <c r="F55" s="33"/>
      <c r="G55" s="11">
        <f t="shared" si="0"/>
        <v>0</v>
      </c>
      <c r="H55" s="12">
        <f t="shared" si="1"/>
        <v>0</v>
      </c>
      <c r="I55" s="42">
        <f t="shared" si="4"/>
        <v>0</v>
      </c>
    </row>
    <row r="56" spans="1:9" ht="20.100000000000001" customHeight="1" x14ac:dyDescent="0.2">
      <c r="A56" s="46">
        <f t="shared" si="3"/>
        <v>48</v>
      </c>
      <c r="B56" s="45" t="s">
        <v>43</v>
      </c>
      <c r="C56" s="46" t="s">
        <v>14</v>
      </c>
      <c r="D56" s="30">
        <v>1</v>
      </c>
      <c r="E56" s="30"/>
      <c r="F56" s="33"/>
      <c r="G56" s="11">
        <f t="shared" si="0"/>
        <v>0</v>
      </c>
      <c r="H56" s="12">
        <f t="shared" si="1"/>
        <v>0</v>
      </c>
      <c r="I56" s="42">
        <f t="shared" si="4"/>
        <v>0</v>
      </c>
    </row>
    <row r="57" spans="1:9" ht="20.100000000000001" customHeight="1" x14ac:dyDescent="0.2">
      <c r="A57" s="46">
        <f t="shared" si="3"/>
        <v>49</v>
      </c>
      <c r="B57" s="45" t="s">
        <v>44</v>
      </c>
      <c r="C57" s="46" t="s">
        <v>14</v>
      </c>
      <c r="D57" s="30">
        <v>1</v>
      </c>
      <c r="E57" s="30"/>
      <c r="F57" s="33"/>
      <c r="G57" s="11">
        <f t="shared" si="0"/>
        <v>0</v>
      </c>
      <c r="H57" s="12">
        <f t="shared" si="1"/>
        <v>0</v>
      </c>
      <c r="I57" s="42">
        <f t="shared" si="4"/>
        <v>0</v>
      </c>
    </row>
    <row r="58" spans="1:9" ht="20.100000000000001" customHeight="1" x14ac:dyDescent="0.2">
      <c r="A58" s="46">
        <f t="shared" si="3"/>
        <v>50</v>
      </c>
      <c r="B58" s="47" t="s">
        <v>45</v>
      </c>
      <c r="C58" s="46" t="s">
        <v>14</v>
      </c>
      <c r="D58" s="30">
        <v>1</v>
      </c>
      <c r="E58" s="30"/>
      <c r="F58" s="33"/>
      <c r="G58" s="11">
        <f t="shared" si="0"/>
        <v>0</v>
      </c>
      <c r="H58" s="12">
        <f t="shared" si="1"/>
        <v>0</v>
      </c>
      <c r="I58" s="42">
        <f t="shared" si="4"/>
        <v>0</v>
      </c>
    </row>
    <row r="59" spans="1:9" ht="20.100000000000001" customHeight="1" x14ac:dyDescent="0.2">
      <c r="A59" s="46">
        <f t="shared" si="3"/>
        <v>51</v>
      </c>
      <c r="B59" s="45" t="s">
        <v>46</v>
      </c>
      <c r="C59" s="46" t="s">
        <v>14</v>
      </c>
      <c r="D59" s="30">
        <v>1</v>
      </c>
      <c r="E59" s="30"/>
      <c r="F59" s="33"/>
      <c r="G59" s="11">
        <f t="shared" si="0"/>
        <v>0</v>
      </c>
      <c r="H59" s="12">
        <f t="shared" si="1"/>
        <v>0</v>
      </c>
      <c r="I59" s="42">
        <f t="shared" si="4"/>
        <v>0</v>
      </c>
    </row>
    <row r="60" spans="1:9" ht="20.100000000000001" customHeight="1" x14ac:dyDescent="0.2">
      <c r="A60" s="46">
        <f t="shared" si="3"/>
        <v>52</v>
      </c>
      <c r="B60" s="45" t="s">
        <v>47</v>
      </c>
      <c r="C60" s="46" t="s">
        <v>7</v>
      </c>
      <c r="D60" s="30">
        <v>1</v>
      </c>
      <c r="E60" s="30"/>
      <c r="F60" s="33"/>
      <c r="G60" s="11">
        <f t="shared" si="0"/>
        <v>0</v>
      </c>
      <c r="H60" s="12">
        <f t="shared" si="1"/>
        <v>0</v>
      </c>
      <c r="I60" s="42">
        <f t="shared" si="4"/>
        <v>0</v>
      </c>
    </row>
    <row r="61" spans="1:9" ht="20.100000000000001" customHeight="1" x14ac:dyDescent="0.2">
      <c r="A61" s="46">
        <v>53</v>
      </c>
      <c r="B61" s="10" t="s">
        <v>48</v>
      </c>
      <c r="C61" s="7" t="s">
        <v>7</v>
      </c>
      <c r="D61" s="30">
        <v>600</v>
      </c>
      <c r="E61" s="30"/>
      <c r="F61" s="33"/>
      <c r="G61" s="11">
        <f t="shared" si="0"/>
        <v>0</v>
      </c>
      <c r="H61" s="12">
        <f t="shared" si="1"/>
        <v>0</v>
      </c>
      <c r="I61" s="42">
        <f t="shared" si="4"/>
        <v>0</v>
      </c>
    </row>
    <row r="62" spans="1:9" s="24" customFormat="1" ht="20.100000000000001" customHeight="1" x14ac:dyDescent="0.2">
      <c r="A62" s="46">
        <v>54</v>
      </c>
      <c r="B62" s="45" t="s">
        <v>49</v>
      </c>
      <c r="C62" s="46" t="s">
        <v>7</v>
      </c>
      <c r="D62" s="30">
        <v>380</v>
      </c>
      <c r="E62" s="30"/>
      <c r="F62" s="33"/>
      <c r="G62" s="11">
        <f t="shared" si="0"/>
        <v>0</v>
      </c>
      <c r="H62" s="12">
        <f t="shared" si="1"/>
        <v>0</v>
      </c>
      <c r="I62" s="42">
        <f t="shared" si="4"/>
        <v>0</v>
      </c>
    </row>
    <row r="63" spans="1:9" ht="20.100000000000001" customHeight="1" x14ac:dyDescent="0.2">
      <c r="A63" s="46">
        <f t="shared" si="3"/>
        <v>55</v>
      </c>
      <c r="B63" s="48" t="s">
        <v>50</v>
      </c>
      <c r="C63" s="46" t="s">
        <v>7</v>
      </c>
      <c r="D63" s="30">
        <v>1</v>
      </c>
      <c r="E63" s="30"/>
      <c r="F63" s="33"/>
      <c r="G63" s="11">
        <f t="shared" si="0"/>
        <v>0</v>
      </c>
      <c r="H63" s="12">
        <f t="shared" si="1"/>
        <v>0</v>
      </c>
      <c r="I63" s="42">
        <f t="shared" si="4"/>
        <v>0</v>
      </c>
    </row>
    <row r="64" spans="1:9" ht="20.100000000000001" customHeight="1" x14ac:dyDescent="0.2">
      <c r="A64" s="46">
        <f t="shared" si="3"/>
        <v>56</v>
      </c>
      <c r="B64" s="45" t="s">
        <v>51</v>
      </c>
      <c r="C64" s="46" t="s">
        <v>7</v>
      </c>
      <c r="D64" s="30">
        <v>390</v>
      </c>
      <c r="E64" s="30"/>
      <c r="F64" s="33"/>
      <c r="G64" s="11">
        <f t="shared" si="0"/>
        <v>0</v>
      </c>
      <c r="H64" s="12">
        <f t="shared" si="1"/>
        <v>0</v>
      </c>
      <c r="I64" s="40">
        <f t="shared" si="4"/>
        <v>0</v>
      </c>
    </row>
    <row r="65" spans="1:9" s="24" customFormat="1" ht="20.100000000000001" customHeight="1" x14ac:dyDescent="0.2">
      <c r="A65" s="46">
        <v>57</v>
      </c>
      <c r="B65" s="45" t="s">
        <v>52</v>
      </c>
      <c r="C65" s="46" t="s">
        <v>7</v>
      </c>
      <c r="D65" s="30">
        <v>120</v>
      </c>
      <c r="E65" s="30"/>
      <c r="F65" s="33"/>
      <c r="G65" s="11">
        <f t="shared" si="0"/>
        <v>0</v>
      </c>
      <c r="H65" s="11">
        <f t="shared" si="1"/>
        <v>0</v>
      </c>
      <c r="I65" s="40">
        <f t="shared" si="4"/>
        <v>0</v>
      </c>
    </row>
    <row r="66" spans="1:9" ht="20.100000000000001" customHeight="1" x14ac:dyDescent="0.2">
      <c r="A66" s="46">
        <f t="shared" si="3"/>
        <v>58</v>
      </c>
      <c r="B66" s="45" t="s">
        <v>187</v>
      </c>
      <c r="C66" s="46" t="s">
        <v>7</v>
      </c>
      <c r="D66" s="30">
        <v>1</v>
      </c>
      <c r="E66" s="30"/>
      <c r="F66" s="33"/>
      <c r="G66" s="11">
        <f t="shared" si="0"/>
        <v>0</v>
      </c>
      <c r="H66" s="11">
        <f t="shared" si="1"/>
        <v>0</v>
      </c>
      <c r="I66" s="40">
        <f t="shared" si="4"/>
        <v>0</v>
      </c>
    </row>
    <row r="67" spans="1:9" ht="20.100000000000001" customHeight="1" x14ac:dyDescent="0.2">
      <c r="A67" s="46">
        <f t="shared" si="3"/>
        <v>59</v>
      </c>
      <c r="B67" s="45" t="s">
        <v>173</v>
      </c>
      <c r="C67" s="46" t="s">
        <v>7</v>
      </c>
      <c r="D67" s="30">
        <v>920</v>
      </c>
      <c r="E67" s="30"/>
      <c r="F67" s="34"/>
      <c r="G67" s="11">
        <f t="shared" si="0"/>
        <v>0</v>
      </c>
      <c r="H67" s="12">
        <f t="shared" si="1"/>
        <v>0</v>
      </c>
      <c r="I67" s="40">
        <f t="shared" si="4"/>
        <v>0</v>
      </c>
    </row>
    <row r="68" spans="1:9" ht="20.100000000000001" customHeight="1" x14ac:dyDescent="0.2">
      <c r="A68" s="46">
        <f t="shared" si="3"/>
        <v>60</v>
      </c>
      <c r="B68" s="47" t="s">
        <v>53</v>
      </c>
      <c r="C68" s="46" t="s">
        <v>7</v>
      </c>
      <c r="D68" s="30">
        <v>1200</v>
      </c>
      <c r="E68" s="30"/>
      <c r="F68" s="34"/>
      <c r="G68" s="11">
        <f t="shared" si="0"/>
        <v>0</v>
      </c>
      <c r="H68" s="12">
        <f t="shared" si="1"/>
        <v>0</v>
      </c>
      <c r="I68" s="40">
        <f t="shared" si="4"/>
        <v>0</v>
      </c>
    </row>
    <row r="69" spans="1:9" ht="20.100000000000001" customHeight="1" x14ac:dyDescent="0.2">
      <c r="A69" s="46">
        <v>61</v>
      </c>
      <c r="B69" s="45" t="s">
        <v>54</v>
      </c>
      <c r="C69" s="46" t="s">
        <v>7</v>
      </c>
      <c r="D69" s="30">
        <v>100</v>
      </c>
      <c r="E69" s="30"/>
      <c r="F69" s="33"/>
      <c r="G69" s="11">
        <f t="shared" ref="G69" si="5">ROUND(F69*22%,4)</f>
        <v>0</v>
      </c>
      <c r="H69" s="12">
        <f t="shared" ref="H69" si="6">ROUND(F69+G69,4)</f>
        <v>0</v>
      </c>
      <c r="I69" s="43">
        <f t="shared" ref="I69" si="7">ROUND(H69*(D69+E69),4)</f>
        <v>0</v>
      </c>
    </row>
    <row r="70" spans="1:9" ht="20.100000000000001" customHeight="1" x14ac:dyDescent="0.2">
      <c r="A70" s="46">
        <v>62</v>
      </c>
      <c r="B70" s="45" t="s">
        <v>167</v>
      </c>
      <c r="C70" s="7" t="s">
        <v>141</v>
      </c>
      <c r="D70" s="53">
        <v>1</v>
      </c>
      <c r="E70" s="30"/>
      <c r="F70" s="33"/>
      <c r="G70" s="11">
        <f t="shared" si="0"/>
        <v>0</v>
      </c>
      <c r="H70" s="12">
        <f t="shared" si="1"/>
        <v>0</v>
      </c>
      <c r="I70" s="40">
        <f t="shared" si="4"/>
        <v>0</v>
      </c>
    </row>
    <row r="71" spans="1:9" ht="20.100000000000001" customHeight="1" x14ac:dyDescent="0.2">
      <c r="A71" s="71" t="s">
        <v>55</v>
      </c>
      <c r="B71" s="72"/>
      <c r="C71" s="72"/>
      <c r="D71" s="72"/>
      <c r="E71" s="72"/>
      <c r="F71" s="72"/>
      <c r="G71" s="72">
        <f t="shared" si="0"/>
        <v>0</v>
      </c>
      <c r="H71" s="72"/>
      <c r="I71" s="73"/>
    </row>
    <row r="72" spans="1:9" ht="20.100000000000001" customHeight="1" x14ac:dyDescent="0.2">
      <c r="A72" s="46">
        <f>+A70+1</f>
        <v>63</v>
      </c>
      <c r="B72" s="45" t="s">
        <v>56</v>
      </c>
      <c r="C72" s="46" t="s">
        <v>7</v>
      </c>
      <c r="D72" s="30">
        <v>250</v>
      </c>
      <c r="E72" s="30"/>
      <c r="F72" s="33"/>
      <c r="G72" s="11">
        <f t="shared" si="0"/>
        <v>0</v>
      </c>
      <c r="H72" s="12">
        <f t="shared" ref="H72:H79" si="8">ROUND(F72+G72,4)</f>
        <v>0</v>
      </c>
      <c r="I72" s="40">
        <f t="shared" ref="I72:I79" si="9">ROUND(H72*(D72+E72),4)</f>
        <v>0</v>
      </c>
    </row>
    <row r="73" spans="1:9" ht="20.100000000000001" customHeight="1" x14ac:dyDescent="0.2">
      <c r="A73" s="46">
        <f>+A72+1</f>
        <v>64</v>
      </c>
      <c r="B73" s="45" t="s">
        <v>57</v>
      </c>
      <c r="C73" s="46" t="s">
        <v>7</v>
      </c>
      <c r="D73" s="30">
        <v>250</v>
      </c>
      <c r="E73" s="30"/>
      <c r="F73" s="33"/>
      <c r="G73" s="11">
        <f t="shared" si="0"/>
        <v>0</v>
      </c>
      <c r="H73" s="12">
        <f t="shared" si="8"/>
        <v>0</v>
      </c>
      <c r="I73" s="40">
        <f t="shared" si="9"/>
        <v>0</v>
      </c>
    </row>
    <row r="74" spans="1:9" ht="20.100000000000001" customHeight="1" x14ac:dyDescent="0.2">
      <c r="A74" s="46">
        <f t="shared" ref="A74:A79" si="10">+A73+1</f>
        <v>65</v>
      </c>
      <c r="B74" s="45" t="s">
        <v>58</v>
      </c>
      <c r="C74" s="46" t="s">
        <v>7</v>
      </c>
      <c r="D74" s="30">
        <v>250</v>
      </c>
      <c r="E74" s="30"/>
      <c r="F74" s="33"/>
      <c r="G74" s="11">
        <f t="shared" si="0"/>
        <v>0</v>
      </c>
      <c r="H74" s="12">
        <f t="shared" si="8"/>
        <v>0</v>
      </c>
      <c r="I74" s="40">
        <f t="shared" si="9"/>
        <v>0</v>
      </c>
    </row>
    <row r="75" spans="1:9" ht="20.100000000000001" customHeight="1" x14ac:dyDescent="0.2">
      <c r="A75" s="46">
        <v>65</v>
      </c>
      <c r="B75" s="45" t="s">
        <v>59</v>
      </c>
      <c r="C75" s="46" t="s">
        <v>7</v>
      </c>
      <c r="D75" s="30">
        <v>250</v>
      </c>
      <c r="E75" s="30"/>
      <c r="F75" s="33"/>
      <c r="G75" s="11">
        <f t="shared" si="0"/>
        <v>0</v>
      </c>
      <c r="H75" s="11">
        <f t="shared" si="8"/>
        <v>0</v>
      </c>
      <c r="I75" s="40">
        <f t="shared" si="9"/>
        <v>0</v>
      </c>
    </row>
    <row r="76" spans="1:9" ht="20.100000000000001" customHeight="1" x14ac:dyDescent="0.2">
      <c r="A76" s="46">
        <f t="shared" si="10"/>
        <v>66</v>
      </c>
      <c r="B76" s="45" t="s">
        <v>60</v>
      </c>
      <c r="C76" s="46" t="s">
        <v>7</v>
      </c>
      <c r="D76" s="30">
        <v>250</v>
      </c>
      <c r="E76" s="30"/>
      <c r="F76" s="33"/>
      <c r="G76" s="11">
        <f t="shared" si="0"/>
        <v>0</v>
      </c>
      <c r="H76" s="11">
        <f t="shared" si="8"/>
        <v>0</v>
      </c>
      <c r="I76" s="40">
        <f t="shared" si="9"/>
        <v>0</v>
      </c>
    </row>
    <row r="77" spans="1:9" ht="20.100000000000001" customHeight="1" x14ac:dyDescent="0.2">
      <c r="A77" s="46">
        <f t="shared" si="10"/>
        <v>67</v>
      </c>
      <c r="B77" s="45" t="s">
        <v>61</v>
      </c>
      <c r="C77" s="46" t="s">
        <v>14</v>
      </c>
      <c r="D77" s="30">
        <v>40</v>
      </c>
      <c r="E77" s="30"/>
      <c r="F77" s="33"/>
      <c r="G77" s="11">
        <f t="shared" si="0"/>
        <v>0</v>
      </c>
      <c r="H77" s="11">
        <f t="shared" si="8"/>
        <v>0</v>
      </c>
      <c r="I77" s="40">
        <f t="shared" si="9"/>
        <v>0</v>
      </c>
    </row>
    <row r="78" spans="1:9" ht="20.100000000000001" customHeight="1" x14ac:dyDescent="0.2">
      <c r="A78" s="46">
        <f t="shared" si="10"/>
        <v>68</v>
      </c>
      <c r="B78" s="45" t="s">
        <v>155</v>
      </c>
      <c r="C78" s="46" t="s">
        <v>7</v>
      </c>
      <c r="D78" s="32">
        <v>1</v>
      </c>
      <c r="E78" s="39"/>
      <c r="F78" s="33"/>
      <c r="G78" s="11">
        <f t="shared" si="0"/>
        <v>0</v>
      </c>
      <c r="H78" s="11">
        <f t="shared" si="8"/>
        <v>0</v>
      </c>
      <c r="I78" s="40">
        <f t="shared" si="9"/>
        <v>0</v>
      </c>
    </row>
    <row r="79" spans="1:9" ht="20.100000000000001" customHeight="1" x14ac:dyDescent="0.2">
      <c r="A79" s="46">
        <f t="shared" si="10"/>
        <v>69</v>
      </c>
      <c r="B79" s="45" t="s">
        <v>188</v>
      </c>
      <c r="C79" s="46" t="s">
        <v>14</v>
      </c>
      <c r="D79" s="32">
        <v>1</v>
      </c>
      <c r="E79" s="39"/>
      <c r="F79" s="33"/>
      <c r="G79" s="11">
        <f t="shared" si="0"/>
        <v>0</v>
      </c>
      <c r="H79" s="11">
        <f t="shared" si="8"/>
        <v>0</v>
      </c>
      <c r="I79" s="40">
        <f t="shared" si="9"/>
        <v>0</v>
      </c>
    </row>
    <row r="80" spans="1:9" ht="20.100000000000001" customHeight="1" x14ac:dyDescent="0.2">
      <c r="A80" s="71" t="s">
        <v>62</v>
      </c>
      <c r="B80" s="72"/>
      <c r="C80" s="72"/>
      <c r="D80" s="72"/>
      <c r="E80" s="72"/>
      <c r="F80" s="72"/>
      <c r="G80" s="72">
        <f t="shared" si="0"/>
        <v>0</v>
      </c>
      <c r="H80" s="72"/>
      <c r="I80" s="73"/>
    </row>
    <row r="81" spans="1:9" s="24" customFormat="1" ht="20.100000000000001" customHeight="1" x14ac:dyDescent="0.2">
      <c r="A81" s="46">
        <f>+A79+1</f>
        <v>70</v>
      </c>
      <c r="B81" s="49" t="s">
        <v>63</v>
      </c>
      <c r="C81" s="46" t="s">
        <v>7</v>
      </c>
      <c r="D81" s="30">
        <v>1440</v>
      </c>
      <c r="E81" s="14"/>
      <c r="F81" s="34"/>
      <c r="G81" s="11">
        <f t="shared" si="0"/>
        <v>0</v>
      </c>
      <c r="H81" s="11">
        <f t="shared" ref="H81:H92" si="11">ROUND(F81+G81,4)</f>
        <v>0</v>
      </c>
      <c r="I81" s="40">
        <f t="shared" ref="I81:I92" si="12">ROUND(H81*(D81+E81),4)</f>
        <v>0</v>
      </c>
    </row>
    <row r="82" spans="1:9" ht="20.100000000000001" customHeight="1" x14ac:dyDescent="0.2">
      <c r="A82" s="46">
        <f>+A81+1</f>
        <v>71</v>
      </c>
      <c r="B82" s="47" t="s">
        <v>64</v>
      </c>
      <c r="C82" s="46" t="s">
        <v>7</v>
      </c>
      <c r="D82" s="30">
        <v>5040</v>
      </c>
      <c r="E82" s="14"/>
      <c r="F82" s="34"/>
      <c r="G82" s="11">
        <f t="shared" ref="G82:G159" si="13">ROUND(F82*22%,4)</f>
        <v>0</v>
      </c>
      <c r="H82" s="11">
        <f t="shared" si="11"/>
        <v>0</v>
      </c>
      <c r="I82" s="40">
        <f t="shared" si="12"/>
        <v>0</v>
      </c>
    </row>
    <row r="83" spans="1:9" ht="20.100000000000001" customHeight="1" x14ac:dyDescent="0.2">
      <c r="A83" s="46">
        <f t="shared" ref="A83:A92" si="14">+A82+1</f>
        <v>72</v>
      </c>
      <c r="B83" s="47" t="s">
        <v>65</v>
      </c>
      <c r="C83" s="46" t="s">
        <v>7</v>
      </c>
      <c r="D83" s="30">
        <v>850</v>
      </c>
      <c r="E83" s="14"/>
      <c r="F83" s="33"/>
      <c r="G83" s="11">
        <f t="shared" si="13"/>
        <v>0</v>
      </c>
      <c r="H83" s="11">
        <f t="shared" si="11"/>
        <v>0</v>
      </c>
      <c r="I83" s="40">
        <f t="shared" si="12"/>
        <v>0</v>
      </c>
    </row>
    <row r="84" spans="1:9" ht="20.100000000000001" customHeight="1" x14ac:dyDescent="0.2">
      <c r="A84" s="46">
        <f t="shared" si="14"/>
        <v>73</v>
      </c>
      <c r="B84" s="47" t="s">
        <v>66</v>
      </c>
      <c r="C84" s="46" t="s">
        <v>7</v>
      </c>
      <c r="D84" s="54"/>
      <c r="E84" s="14">
        <v>10100</v>
      </c>
      <c r="F84" s="33"/>
      <c r="G84" s="11">
        <f t="shared" si="13"/>
        <v>0</v>
      </c>
      <c r="H84" s="11">
        <f t="shared" si="11"/>
        <v>0</v>
      </c>
      <c r="I84" s="42">
        <f t="shared" si="12"/>
        <v>0</v>
      </c>
    </row>
    <row r="85" spans="1:9" ht="20.100000000000001" customHeight="1" x14ac:dyDescent="0.2">
      <c r="A85" s="46">
        <f>+A84+1</f>
        <v>74</v>
      </c>
      <c r="B85" s="47" t="s">
        <v>67</v>
      </c>
      <c r="C85" s="46" t="s">
        <v>7</v>
      </c>
      <c r="D85" s="54">
        <v>1</v>
      </c>
      <c r="E85" s="14"/>
      <c r="F85" s="33"/>
      <c r="G85" s="11">
        <f t="shared" si="13"/>
        <v>0</v>
      </c>
      <c r="H85" s="11">
        <f t="shared" si="11"/>
        <v>0</v>
      </c>
      <c r="I85" s="42">
        <f t="shared" si="12"/>
        <v>0</v>
      </c>
    </row>
    <row r="86" spans="1:9" ht="20.100000000000001" customHeight="1" x14ac:dyDescent="0.2">
      <c r="A86" s="46">
        <f>+A85+1</f>
        <v>75</v>
      </c>
      <c r="B86" s="47" t="s">
        <v>68</v>
      </c>
      <c r="C86" s="46" t="s">
        <v>7</v>
      </c>
      <c r="D86" s="54">
        <v>1</v>
      </c>
      <c r="E86" s="14"/>
      <c r="F86" s="33"/>
      <c r="G86" s="11">
        <f t="shared" si="13"/>
        <v>0</v>
      </c>
      <c r="H86" s="11">
        <f t="shared" si="11"/>
        <v>0</v>
      </c>
      <c r="I86" s="42">
        <f t="shared" si="12"/>
        <v>0</v>
      </c>
    </row>
    <row r="87" spans="1:9" ht="20.100000000000001" customHeight="1" x14ac:dyDescent="0.2">
      <c r="A87" s="46">
        <f t="shared" si="14"/>
        <v>76</v>
      </c>
      <c r="B87" s="49" t="s">
        <v>69</v>
      </c>
      <c r="C87" s="46" t="s">
        <v>7</v>
      </c>
      <c r="D87" s="54">
        <v>1</v>
      </c>
      <c r="E87" s="14"/>
      <c r="F87" s="33"/>
      <c r="G87" s="11">
        <f t="shared" si="13"/>
        <v>0</v>
      </c>
      <c r="H87" s="11">
        <f t="shared" si="11"/>
        <v>0</v>
      </c>
      <c r="I87" s="42">
        <f t="shared" si="12"/>
        <v>0</v>
      </c>
    </row>
    <row r="88" spans="1:9" ht="20.100000000000001" customHeight="1" x14ac:dyDescent="0.2">
      <c r="A88" s="46">
        <f t="shared" si="14"/>
        <v>77</v>
      </c>
      <c r="B88" s="47" t="s">
        <v>70</v>
      </c>
      <c r="C88" s="46" t="s">
        <v>7</v>
      </c>
      <c r="D88" s="54">
        <v>8050</v>
      </c>
      <c r="E88" s="14"/>
      <c r="F88" s="33"/>
      <c r="G88" s="11">
        <f t="shared" si="13"/>
        <v>0</v>
      </c>
      <c r="H88" s="11">
        <f t="shared" si="11"/>
        <v>0</v>
      </c>
      <c r="I88" s="42">
        <f t="shared" si="12"/>
        <v>0</v>
      </c>
    </row>
    <row r="89" spans="1:9" ht="20.100000000000001" customHeight="1" x14ac:dyDescent="0.2">
      <c r="A89" s="46">
        <f t="shared" si="14"/>
        <v>78</v>
      </c>
      <c r="B89" s="47" t="s">
        <v>71</v>
      </c>
      <c r="C89" s="46" t="s">
        <v>7</v>
      </c>
      <c r="D89" s="15">
        <v>23700</v>
      </c>
      <c r="E89" s="30"/>
      <c r="F89" s="33"/>
      <c r="G89" s="11">
        <f t="shared" si="13"/>
        <v>0</v>
      </c>
      <c r="H89" s="11">
        <f t="shared" si="11"/>
        <v>0</v>
      </c>
      <c r="I89" s="42">
        <f t="shared" si="12"/>
        <v>0</v>
      </c>
    </row>
    <row r="90" spans="1:9" ht="20.100000000000001" customHeight="1" x14ac:dyDescent="0.2">
      <c r="A90" s="46">
        <f t="shared" si="14"/>
        <v>79</v>
      </c>
      <c r="B90" s="47" t="s">
        <v>72</v>
      </c>
      <c r="C90" s="46" t="s">
        <v>7</v>
      </c>
      <c r="D90" s="30">
        <v>53700</v>
      </c>
      <c r="E90" s="14"/>
      <c r="F90" s="33"/>
      <c r="G90" s="11">
        <f t="shared" si="13"/>
        <v>0</v>
      </c>
      <c r="H90" s="11">
        <f t="shared" si="11"/>
        <v>0</v>
      </c>
      <c r="I90" s="40">
        <f t="shared" si="12"/>
        <v>0</v>
      </c>
    </row>
    <row r="91" spans="1:9" ht="20.100000000000001" customHeight="1" x14ac:dyDescent="0.2">
      <c r="A91" s="46">
        <f t="shared" si="14"/>
        <v>80</v>
      </c>
      <c r="B91" s="49" t="s">
        <v>73</v>
      </c>
      <c r="C91" s="46" t="s">
        <v>7</v>
      </c>
      <c r="D91" s="30">
        <v>1</v>
      </c>
      <c r="E91" s="17"/>
      <c r="F91" s="33"/>
      <c r="G91" s="11">
        <f t="shared" si="13"/>
        <v>0</v>
      </c>
      <c r="H91" s="11">
        <f t="shared" si="11"/>
        <v>0</v>
      </c>
      <c r="I91" s="38">
        <f t="shared" si="12"/>
        <v>0</v>
      </c>
    </row>
    <row r="92" spans="1:9" ht="20.100000000000001" customHeight="1" x14ac:dyDescent="0.2">
      <c r="A92" s="46">
        <f t="shared" si="14"/>
        <v>81</v>
      </c>
      <c r="B92" s="49" t="s">
        <v>74</v>
      </c>
      <c r="C92" s="46" t="s">
        <v>7</v>
      </c>
      <c r="D92" s="30">
        <v>5050</v>
      </c>
      <c r="E92" s="14"/>
      <c r="F92" s="33"/>
      <c r="G92" s="11">
        <f t="shared" si="13"/>
        <v>0</v>
      </c>
      <c r="H92" s="11">
        <f t="shared" si="11"/>
        <v>0</v>
      </c>
      <c r="I92" s="40">
        <f t="shared" si="12"/>
        <v>0</v>
      </c>
    </row>
    <row r="93" spans="1:9" ht="20.100000000000001" customHeight="1" x14ac:dyDescent="0.2">
      <c r="A93" s="71" t="s">
        <v>75</v>
      </c>
      <c r="B93" s="72"/>
      <c r="C93" s="72"/>
      <c r="D93" s="72"/>
      <c r="E93" s="72"/>
      <c r="F93" s="72"/>
      <c r="G93" s="72">
        <f t="shared" si="13"/>
        <v>0</v>
      </c>
      <c r="H93" s="72"/>
      <c r="I93" s="73"/>
    </row>
    <row r="94" spans="1:9" ht="20.100000000000001" customHeight="1" x14ac:dyDescent="0.2">
      <c r="A94" s="46">
        <f>+A92+1</f>
        <v>82</v>
      </c>
      <c r="B94" s="49" t="s">
        <v>76</v>
      </c>
      <c r="C94" s="46" t="s">
        <v>7</v>
      </c>
      <c r="D94" s="30">
        <v>1</v>
      </c>
      <c r="E94" s="14"/>
      <c r="F94" s="33"/>
      <c r="G94" s="11">
        <f t="shared" si="13"/>
        <v>0</v>
      </c>
      <c r="H94" s="11">
        <f t="shared" ref="H94:H121" si="15">ROUND(F94+G94,4)</f>
        <v>0</v>
      </c>
      <c r="I94" s="40">
        <f t="shared" ref="I94:I121" si="16">ROUND(H94*(D94+E94),4)</f>
        <v>0</v>
      </c>
    </row>
    <row r="95" spans="1:9" ht="20.100000000000001" customHeight="1" x14ac:dyDescent="0.2">
      <c r="A95" s="46">
        <f>+A94+1</f>
        <v>83</v>
      </c>
      <c r="B95" s="47" t="s">
        <v>77</v>
      </c>
      <c r="C95" s="50" t="s">
        <v>7</v>
      </c>
      <c r="D95" s="30">
        <v>550</v>
      </c>
      <c r="E95" s="27"/>
      <c r="F95" s="33"/>
      <c r="G95" s="11">
        <f t="shared" si="13"/>
        <v>0</v>
      </c>
      <c r="H95" s="11">
        <f t="shared" si="15"/>
        <v>0</v>
      </c>
      <c r="I95" s="40">
        <f t="shared" si="16"/>
        <v>0</v>
      </c>
    </row>
    <row r="96" spans="1:9" ht="20.100000000000001" customHeight="1" x14ac:dyDescent="0.2">
      <c r="A96" s="46">
        <f t="shared" ref="A96:A121" si="17">+A95+1</f>
        <v>84</v>
      </c>
      <c r="B96" s="47" t="s">
        <v>78</v>
      </c>
      <c r="C96" s="50" t="s">
        <v>7</v>
      </c>
      <c r="D96" s="30">
        <v>2550</v>
      </c>
      <c r="E96" s="14"/>
      <c r="F96" s="33"/>
      <c r="G96" s="11">
        <f t="shared" si="13"/>
        <v>0</v>
      </c>
      <c r="H96" s="11">
        <f t="shared" si="15"/>
        <v>0</v>
      </c>
      <c r="I96" s="40">
        <f t="shared" si="16"/>
        <v>0</v>
      </c>
    </row>
    <row r="97" spans="1:9" ht="20.100000000000001" customHeight="1" x14ac:dyDescent="0.2">
      <c r="A97" s="46">
        <f t="shared" si="17"/>
        <v>85</v>
      </c>
      <c r="B97" s="51" t="s">
        <v>79</v>
      </c>
      <c r="C97" s="50" t="s">
        <v>7</v>
      </c>
      <c r="D97" s="30">
        <v>20</v>
      </c>
      <c r="E97" s="14"/>
      <c r="F97" s="33"/>
      <c r="G97" s="11">
        <f t="shared" si="13"/>
        <v>0</v>
      </c>
      <c r="H97" s="11">
        <f t="shared" si="15"/>
        <v>0</v>
      </c>
      <c r="I97" s="40">
        <f t="shared" si="16"/>
        <v>0</v>
      </c>
    </row>
    <row r="98" spans="1:9" ht="20.100000000000001" customHeight="1" x14ac:dyDescent="0.2">
      <c r="A98" s="46">
        <f t="shared" si="17"/>
        <v>86</v>
      </c>
      <c r="B98" s="47" t="s">
        <v>80</v>
      </c>
      <c r="C98" s="50" t="s">
        <v>7</v>
      </c>
      <c r="D98" s="30">
        <v>420</v>
      </c>
      <c r="E98" s="14"/>
      <c r="F98" s="34"/>
      <c r="G98" s="11">
        <f t="shared" si="13"/>
        <v>0</v>
      </c>
      <c r="H98" s="11">
        <f t="shared" si="15"/>
        <v>0</v>
      </c>
      <c r="I98" s="40">
        <f t="shared" si="16"/>
        <v>0</v>
      </c>
    </row>
    <row r="99" spans="1:9" ht="20.100000000000001" customHeight="1" x14ac:dyDescent="0.2">
      <c r="A99" s="46">
        <f t="shared" si="17"/>
        <v>87</v>
      </c>
      <c r="B99" s="47" t="s">
        <v>81</v>
      </c>
      <c r="C99" s="50" t="s">
        <v>7</v>
      </c>
      <c r="D99" s="30">
        <v>150</v>
      </c>
      <c r="E99" s="14"/>
      <c r="F99" s="33"/>
      <c r="G99" s="11">
        <f t="shared" si="13"/>
        <v>0</v>
      </c>
      <c r="H99" s="11">
        <f t="shared" si="15"/>
        <v>0</v>
      </c>
      <c r="I99" s="40">
        <f t="shared" si="16"/>
        <v>0</v>
      </c>
    </row>
    <row r="100" spans="1:9" ht="20.100000000000001" customHeight="1" x14ac:dyDescent="0.2">
      <c r="A100" s="46">
        <f t="shared" si="17"/>
        <v>88</v>
      </c>
      <c r="B100" s="47" t="s">
        <v>82</v>
      </c>
      <c r="C100" s="50" t="s">
        <v>7</v>
      </c>
      <c r="D100" s="30">
        <v>950</v>
      </c>
      <c r="E100" s="14"/>
      <c r="F100" s="33"/>
      <c r="G100" s="11">
        <f t="shared" si="13"/>
        <v>0</v>
      </c>
      <c r="H100" s="11">
        <f t="shared" si="15"/>
        <v>0</v>
      </c>
      <c r="I100" s="40">
        <f t="shared" si="16"/>
        <v>0</v>
      </c>
    </row>
    <row r="101" spans="1:9" ht="20.100000000000001" customHeight="1" x14ac:dyDescent="0.2">
      <c r="A101" s="46">
        <f t="shared" si="17"/>
        <v>89</v>
      </c>
      <c r="B101" s="47" t="s">
        <v>83</v>
      </c>
      <c r="C101" s="50" t="s">
        <v>7</v>
      </c>
      <c r="D101" s="30">
        <v>450</v>
      </c>
      <c r="E101" s="14"/>
      <c r="F101" s="33"/>
      <c r="G101" s="11">
        <f t="shared" si="13"/>
        <v>0</v>
      </c>
      <c r="H101" s="11">
        <f t="shared" si="15"/>
        <v>0</v>
      </c>
      <c r="I101" s="40">
        <f t="shared" si="16"/>
        <v>0</v>
      </c>
    </row>
    <row r="102" spans="1:9" ht="20.100000000000001" customHeight="1" x14ac:dyDescent="0.2">
      <c r="A102" s="46">
        <f t="shared" si="17"/>
        <v>90</v>
      </c>
      <c r="B102" s="47" t="s">
        <v>84</v>
      </c>
      <c r="C102" s="50" t="s">
        <v>7</v>
      </c>
      <c r="D102" s="30">
        <v>2100</v>
      </c>
      <c r="E102" s="14"/>
      <c r="F102" s="33"/>
      <c r="G102" s="11">
        <f t="shared" si="13"/>
        <v>0</v>
      </c>
      <c r="H102" s="11">
        <f t="shared" si="15"/>
        <v>0</v>
      </c>
      <c r="I102" s="40">
        <f t="shared" si="16"/>
        <v>0</v>
      </c>
    </row>
    <row r="103" spans="1:9" ht="20.100000000000001" customHeight="1" x14ac:dyDescent="0.2">
      <c r="A103" s="46">
        <f t="shared" si="17"/>
        <v>91</v>
      </c>
      <c r="B103" s="47" t="s">
        <v>85</v>
      </c>
      <c r="C103" s="50" t="s">
        <v>7</v>
      </c>
      <c r="D103" s="30">
        <v>450</v>
      </c>
      <c r="E103" s="14"/>
      <c r="F103" s="33"/>
      <c r="G103" s="11">
        <f t="shared" si="13"/>
        <v>0</v>
      </c>
      <c r="H103" s="11">
        <f t="shared" si="15"/>
        <v>0</v>
      </c>
      <c r="I103" s="40">
        <f t="shared" si="16"/>
        <v>0</v>
      </c>
    </row>
    <row r="104" spans="1:9" ht="20.100000000000001" customHeight="1" x14ac:dyDescent="0.2">
      <c r="A104" s="46">
        <f t="shared" si="17"/>
        <v>92</v>
      </c>
      <c r="B104" s="47" t="s">
        <v>86</v>
      </c>
      <c r="C104" s="50" t="s">
        <v>7</v>
      </c>
      <c r="D104" s="30">
        <v>90</v>
      </c>
      <c r="E104" s="14"/>
      <c r="F104" s="33"/>
      <c r="G104" s="11">
        <f t="shared" si="13"/>
        <v>0</v>
      </c>
      <c r="H104" s="11">
        <f t="shared" si="15"/>
        <v>0</v>
      </c>
      <c r="I104" s="40">
        <f t="shared" si="16"/>
        <v>0</v>
      </c>
    </row>
    <row r="105" spans="1:9" ht="20.100000000000001" customHeight="1" x14ac:dyDescent="0.2">
      <c r="A105" s="46">
        <f t="shared" si="17"/>
        <v>93</v>
      </c>
      <c r="B105" s="47" t="s">
        <v>87</v>
      </c>
      <c r="C105" s="50" t="s">
        <v>7</v>
      </c>
      <c r="D105" s="30">
        <v>50</v>
      </c>
      <c r="E105" s="14"/>
      <c r="F105" s="33"/>
      <c r="G105" s="11">
        <f t="shared" si="13"/>
        <v>0</v>
      </c>
      <c r="H105" s="11">
        <f t="shared" si="15"/>
        <v>0</v>
      </c>
      <c r="I105" s="40">
        <f t="shared" si="16"/>
        <v>0</v>
      </c>
    </row>
    <row r="106" spans="1:9" ht="20.100000000000001" customHeight="1" x14ac:dyDescent="0.2">
      <c r="A106" s="46">
        <f t="shared" si="17"/>
        <v>94</v>
      </c>
      <c r="B106" s="47" t="s">
        <v>88</v>
      </c>
      <c r="C106" s="50" t="s">
        <v>7</v>
      </c>
      <c r="D106" s="30">
        <v>840</v>
      </c>
      <c r="E106" s="14"/>
      <c r="F106" s="33"/>
      <c r="G106" s="11">
        <f t="shared" si="13"/>
        <v>0</v>
      </c>
      <c r="H106" s="11">
        <f t="shared" si="15"/>
        <v>0</v>
      </c>
      <c r="I106" s="40">
        <f t="shared" si="16"/>
        <v>0</v>
      </c>
    </row>
    <row r="107" spans="1:9" ht="20.100000000000001" customHeight="1" x14ac:dyDescent="0.2">
      <c r="A107" s="46">
        <f t="shared" si="17"/>
        <v>95</v>
      </c>
      <c r="B107" s="47" t="s">
        <v>89</v>
      </c>
      <c r="C107" s="50" t="s">
        <v>7</v>
      </c>
      <c r="D107" s="30">
        <v>880</v>
      </c>
      <c r="E107" s="14"/>
      <c r="F107" s="33"/>
      <c r="G107" s="11">
        <f t="shared" si="13"/>
        <v>0</v>
      </c>
      <c r="H107" s="11">
        <f t="shared" si="15"/>
        <v>0</v>
      </c>
      <c r="I107" s="42">
        <f t="shared" si="16"/>
        <v>0</v>
      </c>
    </row>
    <row r="108" spans="1:9" ht="20.100000000000001" customHeight="1" x14ac:dyDescent="0.2">
      <c r="A108" s="46">
        <f t="shared" si="17"/>
        <v>96</v>
      </c>
      <c r="B108" s="47" t="s">
        <v>90</v>
      </c>
      <c r="C108" s="50" t="s">
        <v>7</v>
      </c>
      <c r="D108" s="30">
        <v>440</v>
      </c>
      <c r="E108" s="14"/>
      <c r="F108" s="33"/>
      <c r="G108" s="11">
        <f t="shared" si="13"/>
        <v>0</v>
      </c>
      <c r="H108" s="11">
        <f t="shared" si="15"/>
        <v>0</v>
      </c>
      <c r="I108" s="42">
        <f t="shared" si="16"/>
        <v>0</v>
      </c>
    </row>
    <row r="109" spans="1:9" ht="20.100000000000001" customHeight="1" x14ac:dyDescent="0.2">
      <c r="A109" s="46">
        <f t="shared" si="17"/>
        <v>97</v>
      </c>
      <c r="B109" s="47" t="s">
        <v>91</v>
      </c>
      <c r="C109" s="50" t="s">
        <v>7</v>
      </c>
      <c r="D109" s="30"/>
      <c r="E109" s="14">
        <v>1</v>
      </c>
      <c r="F109" s="33"/>
      <c r="G109" s="11">
        <f t="shared" si="13"/>
        <v>0</v>
      </c>
      <c r="H109" s="11">
        <f t="shared" si="15"/>
        <v>0</v>
      </c>
      <c r="I109" s="42">
        <f t="shared" si="16"/>
        <v>0</v>
      </c>
    </row>
    <row r="110" spans="1:9" ht="20.100000000000001" customHeight="1" x14ac:dyDescent="0.2">
      <c r="A110" s="46">
        <f t="shared" si="17"/>
        <v>98</v>
      </c>
      <c r="B110" s="49" t="s">
        <v>92</v>
      </c>
      <c r="C110" s="50" t="s">
        <v>7</v>
      </c>
      <c r="D110" s="30">
        <v>1</v>
      </c>
      <c r="E110" s="14"/>
      <c r="F110" s="33"/>
      <c r="G110" s="11">
        <f t="shared" si="13"/>
        <v>0</v>
      </c>
      <c r="H110" s="11">
        <f t="shared" si="15"/>
        <v>0</v>
      </c>
      <c r="I110" s="42">
        <f t="shared" si="16"/>
        <v>0</v>
      </c>
    </row>
    <row r="111" spans="1:9" ht="20.100000000000001" customHeight="1" x14ac:dyDescent="0.2">
      <c r="A111" s="46">
        <f t="shared" si="17"/>
        <v>99</v>
      </c>
      <c r="B111" s="49" t="s">
        <v>93</v>
      </c>
      <c r="C111" s="50" t="s">
        <v>7</v>
      </c>
      <c r="D111" s="30">
        <v>60</v>
      </c>
      <c r="E111" s="14"/>
      <c r="F111" s="33"/>
      <c r="G111" s="11">
        <f t="shared" si="13"/>
        <v>0</v>
      </c>
      <c r="H111" s="11">
        <f t="shared" si="15"/>
        <v>0</v>
      </c>
      <c r="I111" s="42">
        <f t="shared" si="16"/>
        <v>0</v>
      </c>
    </row>
    <row r="112" spans="1:9" ht="20.100000000000001" customHeight="1" x14ac:dyDescent="0.2">
      <c r="A112" s="46">
        <f t="shared" si="17"/>
        <v>100</v>
      </c>
      <c r="B112" s="47" t="s">
        <v>94</v>
      </c>
      <c r="C112" s="50" t="s">
        <v>7</v>
      </c>
      <c r="D112" s="30">
        <v>5800</v>
      </c>
      <c r="E112" s="14"/>
      <c r="F112" s="33"/>
      <c r="G112" s="11">
        <f t="shared" si="13"/>
        <v>0</v>
      </c>
      <c r="H112" s="11">
        <f t="shared" si="15"/>
        <v>0</v>
      </c>
      <c r="I112" s="42">
        <f t="shared" si="16"/>
        <v>0</v>
      </c>
    </row>
    <row r="113" spans="1:9" ht="20.100000000000001" customHeight="1" x14ac:dyDescent="0.2">
      <c r="A113" s="46">
        <f t="shared" si="17"/>
        <v>101</v>
      </c>
      <c r="B113" s="47" t="s">
        <v>143</v>
      </c>
      <c r="C113" s="50" t="s">
        <v>7</v>
      </c>
      <c r="D113" s="30">
        <v>1</v>
      </c>
      <c r="E113" s="14"/>
      <c r="F113" s="33"/>
      <c r="G113" s="11">
        <f t="shared" si="13"/>
        <v>0</v>
      </c>
      <c r="H113" s="11">
        <f t="shared" si="15"/>
        <v>0</v>
      </c>
      <c r="I113" s="42">
        <f t="shared" si="16"/>
        <v>0</v>
      </c>
    </row>
    <row r="114" spans="1:9" ht="20.100000000000001" customHeight="1" x14ac:dyDescent="0.2">
      <c r="A114" s="46">
        <f t="shared" si="17"/>
        <v>102</v>
      </c>
      <c r="B114" s="49" t="s">
        <v>95</v>
      </c>
      <c r="C114" s="50" t="s">
        <v>7</v>
      </c>
      <c r="D114" s="30">
        <v>2550</v>
      </c>
      <c r="E114" s="14"/>
      <c r="F114" s="33"/>
      <c r="G114" s="11">
        <f t="shared" si="13"/>
        <v>0</v>
      </c>
      <c r="H114" s="11">
        <f t="shared" si="15"/>
        <v>0</v>
      </c>
      <c r="I114" s="42">
        <f t="shared" si="16"/>
        <v>0</v>
      </c>
    </row>
    <row r="115" spans="1:9" ht="20.100000000000001" customHeight="1" x14ac:dyDescent="0.2">
      <c r="A115" s="46">
        <f t="shared" si="17"/>
        <v>103</v>
      </c>
      <c r="B115" s="49" t="s">
        <v>96</v>
      </c>
      <c r="C115" s="50" t="s">
        <v>7</v>
      </c>
      <c r="D115" s="30">
        <v>12050</v>
      </c>
      <c r="E115" s="14"/>
      <c r="F115" s="33"/>
      <c r="G115" s="11">
        <f t="shared" si="13"/>
        <v>0</v>
      </c>
      <c r="H115" s="11">
        <f t="shared" si="15"/>
        <v>0</v>
      </c>
      <c r="I115" s="42">
        <f t="shared" si="16"/>
        <v>0</v>
      </c>
    </row>
    <row r="116" spans="1:9" ht="20.100000000000001" customHeight="1" x14ac:dyDescent="0.2">
      <c r="A116" s="46">
        <f t="shared" si="17"/>
        <v>104</v>
      </c>
      <c r="B116" s="49" t="s">
        <v>97</v>
      </c>
      <c r="C116" s="50" t="s">
        <v>14</v>
      </c>
      <c r="D116" s="30">
        <v>600</v>
      </c>
      <c r="E116" s="14"/>
      <c r="F116" s="33"/>
      <c r="G116" s="11">
        <f t="shared" si="13"/>
        <v>0</v>
      </c>
      <c r="H116" s="11">
        <f t="shared" si="15"/>
        <v>0</v>
      </c>
      <c r="I116" s="42">
        <f t="shared" si="16"/>
        <v>0</v>
      </c>
    </row>
    <row r="117" spans="1:9" ht="20.100000000000001" customHeight="1" x14ac:dyDescent="0.2">
      <c r="A117" s="46">
        <f t="shared" si="17"/>
        <v>105</v>
      </c>
      <c r="B117" s="49" t="s">
        <v>98</v>
      </c>
      <c r="C117" s="50" t="s">
        <v>14</v>
      </c>
      <c r="D117" s="30">
        <v>160</v>
      </c>
      <c r="E117" s="14"/>
      <c r="F117" s="33"/>
      <c r="G117" s="11">
        <f t="shared" si="13"/>
        <v>0</v>
      </c>
      <c r="H117" s="11">
        <f t="shared" si="15"/>
        <v>0</v>
      </c>
      <c r="I117" s="42">
        <f t="shared" si="16"/>
        <v>0</v>
      </c>
    </row>
    <row r="118" spans="1:9" ht="20.100000000000001" customHeight="1" x14ac:dyDescent="0.2">
      <c r="A118" s="46">
        <f t="shared" si="17"/>
        <v>106</v>
      </c>
      <c r="B118" s="49" t="s">
        <v>99</v>
      </c>
      <c r="C118" s="50" t="s">
        <v>24</v>
      </c>
      <c r="D118" s="30">
        <v>1</v>
      </c>
      <c r="E118" s="14"/>
      <c r="F118" s="33"/>
      <c r="G118" s="11">
        <f t="shared" si="13"/>
        <v>0</v>
      </c>
      <c r="H118" s="11">
        <f t="shared" si="15"/>
        <v>0</v>
      </c>
      <c r="I118" s="42">
        <f t="shared" si="16"/>
        <v>0</v>
      </c>
    </row>
    <row r="119" spans="1:9" ht="20.100000000000001" customHeight="1" x14ac:dyDescent="0.2">
      <c r="A119" s="46">
        <f t="shared" si="17"/>
        <v>107</v>
      </c>
      <c r="B119" s="47" t="s">
        <v>100</v>
      </c>
      <c r="C119" s="50" t="s">
        <v>7</v>
      </c>
      <c r="D119" s="30">
        <v>1</v>
      </c>
      <c r="E119" s="14"/>
      <c r="F119" s="33"/>
      <c r="G119" s="11">
        <f t="shared" si="13"/>
        <v>0</v>
      </c>
      <c r="H119" s="11">
        <f t="shared" si="15"/>
        <v>0</v>
      </c>
      <c r="I119" s="40">
        <f t="shared" si="16"/>
        <v>0</v>
      </c>
    </row>
    <row r="120" spans="1:9" ht="20.100000000000001" customHeight="1" x14ac:dyDescent="0.2">
      <c r="A120" s="46">
        <f t="shared" si="17"/>
        <v>108</v>
      </c>
      <c r="B120" s="47" t="s">
        <v>101</v>
      </c>
      <c r="C120" s="50" t="s">
        <v>7</v>
      </c>
      <c r="D120" s="30">
        <v>1</v>
      </c>
      <c r="E120" s="14"/>
      <c r="F120" s="33"/>
      <c r="G120" s="11">
        <f t="shared" si="13"/>
        <v>0</v>
      </c>
      <c r="H120" s="11">
        <f t="shared" si="15"/>
        <v>0</v>
      </c>
      <c r="I120" s="40">
        <f t="shared" si="16"/>
        <v>0</v>
      </c>
    </row>
    <row r="121" spans="1:9" ht="20.100000000000001" customHeight="1" x14ac:dyDescent="0.2">
      <c r="A121" s="46">
        <f t="shared" si="17"/>
        <v>109</v>
      </c>
      <c r="B121" s="47" t="s">
        <v>102</v>
      </c>
      <c r="C121" s="46" t="s">
        <v>7</v>
      </c>
      <c r="D121" s="30">
        <v>1</v>
      </c>
      <c r="E121" s="30"/>
      <c r="F121" s="33"/>
      <c r="G121" s="11">
        <f t="shared" si="13"/>
        <v>0</v>
      </c>
      <c r="H121" s="11">
        <f t="shared" si="15"/>
        <v>0</v>
      </c>
      <c r="I121" s="40">
        <f t="shared" si="16"/>
        <v>0</v>
      </c>
    </row>
    <row r="122" spans="1:9" ht="20.100000000000001" customHeight="1" x14ac:dyDescent="0.2">
      <c r="A122" s="71" t="s">
        <v>103</v>
      </c>
      <c r="B122" s="72"/>
      <c r="C122" s="72"/>
      <c r="D122" s="72"/>
      <c r="E122" s="72"/>
      <c r="F122" s="72"/>
      <c r="G122" s="72">
        <f t="shared" si="13"/>
        <v>0</v>
      </c>
      <c r="H122" s="72"/>
      <c r="I122" s="73"/>
    </row>
    <row r="123" spans="1:9" ht="20.100000000000001" customHeight="1" x14ac:dyDescent="0.2">
      <c r="A123" s="46">
        <f>+A121+1</f>
        <v>110</v>
      </c>
      <c r="B123" s="49" t="s">
        <v>104</v>
      </c>
      <c r="C123" s="46" t="s">
        <v>7</v>
      </c>
      <c r="D123" s="30">
        <v>240</v>
      </c>
      <c r="E123" s="16"/>
      <c r="F123" s="33"/>
      <c r="G123" s="11">
        <f t="shared" si="13"/>
        <v>0</v>
      </c>
      <c r="H123" s="11">
        <f t="shared" ref="H123:H159" si="18">ROUND(F123+G123,4)</f>
        <v>0</v>
      </c>
      <c r="I123" s="40">
        <f t="shared" ref="I123:I159" si="19">ROUND(H123*(D123+E123),4)</f>
        <v>0</v>
      </c>
    </row>
    <row r="124" spans="1:9" ht="20.100000000000001" customHeight="1" x14ac:dyDescent="0.2">
      <c r="A124" s="46">
        <f>+A123+1</f>
        <v>111</v>
      </c>
      <c r="B124" s="49" t="s">
        <v>105</v>
      </c>
      <c r="C124" s="46" t="s">
        <v>7</v>
      </c>
      <c r="D124" s="30">
        <v>1</v>
      </c>
      <c r="E124" s="16"/>
      <c r="F124" s="33"/>
      <c r="G124" s="11">
        <f t="shared" si="13"/>
        <v>0</v>
      </c>
      <c r="H124" s="11">
        <f t="shared" si="18"/>
        <v>0</v>
      </c>
      <c r="I124" s="40">
        <f t="shared" si="19"/>
        <v>0</v>
      </c>
    </row>
    <row r="125" spans="1:9" ht="20.100000000000001" customHeight="1" x14ac:dyDescent="0.2">
      <c r="A125" s="46">
        <f t="shared" ref="A125:A157" si="20">+A124+1</f>
        <v>112</v>
      </c>
      <c r="B125" s="49" t="s">
        <v>106</v>
      </c>
      <c r="C125" s="46" t="s">
        <v>7</v>
      </c>
      <c r="D125" s="30">
        <v>180</v>
      </c>
      <c r="E125" s="16"/>
      <c r="F125" s="33"/>
      <c r="G125" s="11">
        <f t="shared" si="13"/>
        <v>0</v>
      </c>
      <c r="H125" s="11">
        <f t="shared" si="18"/>
        <v>0</v>
      </c>
      <c r="I125" s="40">
        <f t="shared" si="19"/>
        <v>0</v>
      </c>
    </row>
    <row r="126" spans="1:9" ht="20.100000000000001" customHeight="1" x14ac:dyDescent="0.2">
      <c r="A126" s="46">
        <f t="shared" si="20"/>
        <v>113</v>
      </c>
      <c r="B126" s="47" t="s">
        <v>107</v>
      </c>
      <c r="C126" s="46" t="s">
        <v>7</v>
      </c>
      <c r="D126" s="30">
        <v>300</v>
      </c>
      <c r="E126" s="16"/>
      <c r="F126" s="33"/>
      <c r="G126" s="11">
        <f t="shared" si="13"/>
        <v>0</v>
      </c>
      <c r="H126" s="11">
        <f t="shared" si="18"/>
        <v>0</v>
      </c>
      <c r="I126" s="40">
        <f t="shared" si="19"/>
        <v>0</v>
      </c>
    </row>
    <row r="127" spans="1:9" ht="20.100000000000001" customHeight="1" x14ac:dyDescent="0.2">
      <c r="A127" s="46">
        <f t="shared" si="20"/>
        <v>114</v>
      </c>
      <c r="B127" s="49" t="s">
        <v>108</v>
      </c>
      <c r="C127" s="46" t="s">
        <v>7</v>
      </c>
      <c r="D127" s="30">
        <v>250</v>
      </c>
      <c r="E127" s="16"/>
      <c r="F127" s="33"/>
      <c r="G127" s="11">
        <f t="shared" si="13"/>
        <v>0</v>
      </c>
      <c r="H127" s="11">
        <f t="shared" si="18"/>
        <v>0</v>
      </c>
      <c r="I127" s="40">
        <f t="shared" si="19"/>
        <v>0</v>
      </c>
    </row>
    <row r="128" spans="1:9" ht="20.100000000000001" customHeight="1" x14ac:dyDescent="0.2">
      <c r="A128" s="46">
        <f t="shared" si="20"/>
        <v>115</v>
      </c>
      <c r="B128" s="49" t="s">
        <v>109</v>
      </c>
      <c r="C128" s="46" t="s">
        <v>7</v>
      </c>
      <c r="D128" s="30">
        <v>500</v>
      </c>
      <c r="E128" s="16"/>
      <c r="F128" s="33"/>
      <c r="G128" s="11">
        <f t="shared" si="13"/>
        <v>0</v>
      </c>
      <c r="H128" s="11">
        <f t="shared" si="18"/>
        <v>0</v>
      </c>
      <c r="I128" s="40">
        <f t="shared" si="19"/>
        <v>0</v>
      </c>
    </row>
    <row r="129" spans="1:9" ht="20.100000000000001" customHeight="1" x14ac:dyDescent="0.2">
      <c r="A129" s="46">
        <f t="shared" si="20"/>
        <v>116</v>
      </c>
      <c r="B129" s="47" t="s">
        <v>110</v>
      </c>
      <c r="C129" s="46" t="s">
        <v>7</v>
      </c>
      <c r="D129" s="30">
        <v>4500</v>
      </c>
      <c r="E129" s="16"/>
      <c r="F129" s="33"/>
      <c r="G129" s="11">
        <f t="shared" si="13"/>
        <v>0</v>
      </c>
      <c r="H129" s="11">
        <f t="shared" si="18"/>
        <v>0</v>
      </c>
      <c r="I129" s="42">
        <f t="shared" si="19"/>
        <v>0</v>
      </c>
    </row>
    <row r="130" spans="1:9" ht="20.100000000000001" customHeight="1" x14ac:dyDescent="0.2">
      <c r="A130" s="46">
        <f t="shared" si="20"/>
        <v>117</v>
      </c>
      <c r="B130" s="49" t="s">
        <v>111</v>
      </c>
      <c r="C130" s="46" t="s">
        <v>7</v>
      </c>
      <c r="D130" s="30">
        <v>8700</v>
      </c>
      <c r="E130" s="16"/>
      <c r="F130" s="33"/>
      <c r="G130" s="11">
        <f t="shared" si="13"/>
        <v>0</v>
      </c>
      <c r="H130" s="11">
        <f t="shared" si="18"/>
        <v>0</v>
      </c>
      <c r="I130" s="42">
        <f t="shared" si="19"/>
        <v>0</v>
      </c>
    </row>
    <row r="131" spans="1:9" ht="20.100000000000001" customHeight="1" x14ac:dyDescent="0.2">
      <c r="A131" s="46">
        <f t="shared" si="20"/>
        <v>118</v>
      </c>
      <c r="B131" s="49" t="s">
        <v>112</v>
      </c>
      <c r="C131" s="46" t="s">
        <v>7</v>
      </c>
      <c r="D131" s="30">
        <v>1200</v>
      </c>
      <c r="E131" s="16"/>
      <c r="F131" s="33"/>
      <c r="G131" s="11">
        <f t="shared" si="13"/>
        <v>0</v>
      </c>
      <c r="H131" s="11">
        <f t="shared" si="18"/>
        <v>0</v>
      </c>
      <c r="I131" s="42">
        <f t="shared" si="19"/>
        <v>0</v>
      </c>
    </row>
    <row r="132" spans="1:9" ht="20.100000000000001" customHeight="1" x14ac:dyDescent="0.2">
      <c r="A132" s="46">
        <f t="shared" si="20"/>
        <v>119</v>
      </c>
      <c r="B132" s="47" t="s">
        <v>113</v>
      </c>
      <c r="C132" s="46" t="s">
        <v>7</v>
      </c>
      <c r="D132" s="30">
        <v>3100</v>
      </c>
      <c r="E132" s="16"/>
      <c r="F132" s="33"/>
      <c r="G132" s="11">
        <f t="shared" si="13"/>
        <v>0</v>
      </c>
      <c r="H132" s="11">
        <f t="shared" si="18"/>
        <v>0</v>
      </c>
      <c r="I132" s="42">
        <f t="shared" si="19"/>
        <v>0</v>
      </c>
    </row>
    <row r="133" spans="1:9" ht="20.100000000000001" customHeight="1" x14ac:dyDescent="0.2">
      <c r="A133" s="46">
        <f t="shared" si="20"/>
        <v>120</v>
      </c>
      <c r="B133" s="52" t="s">
        <v>157</v>
      </c>
      <c r="C133" s="46" t="s">
        <v>7</v>
      </c>
      <c r="D133" s="30">
        <v>1</v>
      </c>
      <c r="E133" s="16"/>
      <c r="F133" s="33"/>
      <c r="G133" s="11">
        <f t="shared" si="13"/>
        <v>0</v>
      </c>
      <c r="H133" s="11">
        <f t="shared" si="18"/>
        <v>0</v>
      </c>
      <c r="I133" s="42">
        <f t="shared" si="19"/>
        <v>0</v>
      </c>
    </row>
    <row r="134" spans="1:9" ht="20.100000000000001" customHeight="1" x14ac:dyDescent="0.2">
      <c r="A134" s="46">
        <f t="shared" si="20"/>
        <v>121</v>
      </c>
      <c r="B134" s="47" t="s">
        <v>114</v>
      </c>
      <c r="C134" s="46" t="s">
        <v>7</v>
      </c>
      <c r="D134" s="30">
        <v>1</v>
      </c>
      <c r="E134" s="16"/>
      <c r="F134" s="33"/>
      <c r="G134" s="11">
        <f t="shared" si="13"/>
        <v>0</v>
      </c>
      <c r="H134" s="11">
        <f t="shared" si="18"/>
        <v>0</v>
      </c>
      <c r="I134" s="42">
        <f t="shared" si="19"/>
        <v>0</v>
      </c>
    </row>
    <row r="135" spans="1:9" ht="20.100000000000001" customHeight="1" x14ac:dyDescent="0.2">
      <c r="A135" s="46">
        <f t="shared" si="20"/>
        <v>122</v>
      </c>
      <c r="B135" s="47" t="s">
        <v>114</v>
      </c>
      <c r="C135" s="46" t="s">
        <v>115</v>
      </c>
      <c r="D135" s="30">
        <v>1</v>
      </c>
      <c r="E135" s="16"/>
      <c r="F135" s="33"/>
      <c r="G135" s="11">
        <f t="shared" si="13"/>
        <v>0</v>
      </c>
      <c r="H135" s="11">
        <f t="shared" si="18"/>
        <v>0</v>
      </c>
      <c r="I135" s="42">
        <f t="shared" si="19"/>
        <v>0</v>
      </c>
    </row>
    <row r="136" spans="1:9" ht="20.100000000000001" customHeight="1" x14ac:dyDescent="0.2">
      <c r="A136" s="46">
        <f t="shared" si="20"/>
        <v>123</v>
      </c>
      <c r="B136" s="49" t="s">
        <v>116</v>
      </c>
      <c r="C136" s="46" t="s">
        <v>7</v>
      </c>
      <c r="D136" s="30">
        <v>1</v>
      </c>
      <c r="E136" s="16"/>
      <c r="F136" s="33"/>
      <c r="G136" s="11">
        <f t="shared" si="13"/>
        <v>0</v>
      </c>
      <c r="H136" s="11">
        <f t="shared" si="18"/>
        <v>0</v>
      </c>
      <c r="I136" s="42">
        <f t="shared" si="19"/>
        <v>0</v>
      </c>
    </row>
    <row r="137" spans="1:9" ht="20.100000000000001" customHeight="1" x14ac:dyDescent="0.2">
      <c r="A137" s="46">
        <f t="shared" si="20"/>
        <v>124</v>
      </c>
      <c r="B137" s="49" t="s">
        <v>117</v>
      </c>
      <c r="C137" s="46" t="s">
        <v>7</v>
      </c>
      <c r="D137" s="30">
        <v>1</v>
      </c>
      <c r="E137" s="16"/>
      <c r="F137" s="33"/>
      <c r="G137" s="11">
        <f t="shared" si="13"/>
        <v>0</v>
      </c>
      <c r="H137" s="11">
        <f t="shared" si="18"/>
        <v>0</v>
      </c>
      <c r="I137" s="42">
        <f t="shared" si="19"/>
        <v>0</v>
      </c>
    </row>
    <row r="138" spans="1:9" ht="20.100000000000001" customHeight="1" x14ac:dyDescent="0.2">
      <c r="A138" s="46">
        <f t="shared" si="20"/>
        <v>125</v>
      </c>
      <c r="B138" s="49" t="s">
        <v>118</v>
      </c>
      <c r="C138" s="46" t="s">
        <v>7</v>
      </c>
      <c r="D138" s="30">
        <v>1</v>
      </c>
      <c r="E138" s="16"/>
      <c r="F138" s="33"/>
      <c r="G138" s="11">
        <f t="shared" si="13"/>
        <v>0</v>
      </c>
      <c r="H138" s="11">
        <f t="shared" si="18"/>
        <v>0</v>
      </c>
      <c r="I138" s="42">
        <f t="shared" si="19"/>
        <v>0</v>
      </c>
    </row>
    <row r="139" spans="1:9" ht="20.100000000000001" customHeight="1" x14ac:dyDescent="0.2">
      <c r="A139" s="46">
        <f t="shared" si="20"/>
        <v>126</v>
      </c>
      <c r="B139" s="49" t="s">
        <v>119</v>
      </c>
      <c r="C139" s="46" t="s">
        <v>7</v>
      </c>
      <c r="D139" s="30">
        <v>1</v>
      </c>
      <c r="E139" s="16"/>
      <c r="F139" s="33"/>
      <c r="G139" s="11">
        <f t="shared" si="13"/>
        <v>0</v>
      </c>
      <c r="H139" s="11">
        <f t="shared" si="18"/>
        <v>0</v>
      </c>
      <c r="I139" s="42">
        <f t="shared" si="19"/>
        <v>0</v>
      </c>
    </row>
    <row r="140" spans="1:9" ht="20.100000000000001" customHeight="1" x14ac:dyDescent="0.2">
      <c r="A140" s="46">
        <f t="shared" si="20"/>
        <v>127</v>
      </c>
      <c r="B140" s="47" t="s">
        <v>120</v>
      </c>
      <c r="C140" s="46" t="s">
        <v>7</v>
      </c>
      <c r="D140" s="30">
        <v>1</v>
      </c>
      <c r="E140" s="16"/>
      <c r="F140" s="33"/>
      <c r="G140" s="11">
        <f t="shared" si="13"/>
        <v>0</v>
      </c>
      <c r="H140" s="11">
        <f t="shared" si="18"/>
        <v>0</v>
      </c>
      <c r="I140" s="42">
        <f t="shared" si="19"/>
        <v>0</v>
      </c>
    </row>
    <row r="141" spans="1:9" ht="20.100000000000001" customHeight="1" x14ac:dyDescent="0.2">
      <c r="A141" s="46">
        <f t="shared" si="20"/>
        <v>128</v>
      </c>
      <c r="B141" s="47" t="s">
        <v>120</v>
      </c>
      <c r="C141" s="46" t="s">
        <v>115</v>
      </c>
      <c r="D141" s="30">
        <v>1</v>
      </c>
      <c r="E141" s="16"/>
      <c r="F141" s="33"/>
      <c r="G141" s="11">
        <f t="shared" si="13"/>
        <v>0</v>
      </c>
      <c r="H141" s="11">
        <f t="shared" si="18"/>
        <v>0</v>
      </c>
      <c r="I141" s="40">
        <f t="shared" si="19"/>
        <v>0</v>
      </c>
    </row>
    <row r="142" spans="1:9" ht="20.100000000000001" customHeight="1" x14ac:dyDescent="0.2">
      <c r="A142" s="46">
        <f t="shared" si="20"/>
        <v>129</v>
      </c>
      <c r="B142" s="47" t="s">
        <v>121</v>
      </c>
      <c r="C142" s="46" t="s">
        <v>7</v>
      </c>
      <c r="D142" s="30">
        <v>8850</v>
      </c>
      <c r="E142" s="16"/>
      <c r="F142" s="33"/>
      <c r="G142" s="11">
        <f t="shared" si="13"/>
        <v>0</v>
      </c>
      <c r="H142" s="11">
        <f t="shared" si="18"/>
        <v>0</v>
      </c>
      <c r="I142" s="40">
        <f t="shared" si="19"/>
        <v>0</v>
      </c>
    </row>
    <row r="143" spans="1:9" ht="20.100000000000001" customHeight="1" x14ac:dyDescent="0.2">
      <c r="A143" s="46">
        <f t="shared" si="20"/>
        <v>130</v>
      </c>
      <c r="B143" s="47" t="s">
        <v>122</v>
      </c>
      <c r="C143" s="46" t="s">
        <v>7</v>
      </c>
      <c r="D143" s="30">
        <v>1</v>
      </c>
      <c r="E143" s="16"/>
      <c r="F143" s="33"/>
      <c r="G143" s="11">
        <f t="shared" si="13"/>
        <v>0</v>
      </c>
      <c r="H143" s="11">
        <f t="shared" si="18"/>
        <v>0</v>
      </c>
      <c r="I143" s="40">
        <f t="shared" si="19"/>
        <v>0</v>
      </c>
    </row>
    <row r="144" spans="1:9" ht="20.100000000000001" customHeight="1" x14ac:dyDescent="0.2">
      <c r="A144" s="46">
        <f t="shared" si="20"/>
        <v>131</v>
      </c>
      <c r="B144" s="47" t="s">
        <v>123</v>
      </c>
      <c r="C144" s="46" t="s">
        <v>7</v>
      </c>
      <c r="D144" s="30">
        <v>1</v>
      </c>
      <c r="E144" s="16"/>
      <c r="F144" s="33"/>
      <c r="G144" s="11">
        <f t="shared" si="13"/>
        <v>0</v>
      </c>
      <c r="H144" s="11">
        <f t="shared" si="18"/>
        <v>0</v>
      </c>
      <c r="I144" s="40">
        <f t="shared" si="19"/>
        <v>0</v>
      </c>
    </row>
    <row r="145" spans="1:9" ht="20.100000000000001" customHeight="1" x14ac:dyDescent="0.2">
      <c r="A145" s="46">
        <f t="shared" si="20"/>
        <v>132</v>
      </c>
      <c r="B145" s="49" t="s">
        <v>124</v>
      </c>
      <c r="C145" s="46" t="s">
        <v>7</v>
      </c>
      <c r="D145" s="30">
        <v>480</v>
      </c>
      <c r="E145" s="16"/>
      <c r="F145" s="33"/>
      <c r="G145" s="11">
        <f t="shared" si="13"/>
        <v>0</v>
      </c>
      <c r="H145" s="11">
        <f t="shared" si="18"/>
        <v>0</v>
      </c>
      <c r="I145" s="40">
        <f t="shared" si="19"/>
        <v>0</v>
      </c>
    </row>
    <row r="146" spans="1:9" ht="20.100000000000001" customHeight="1" x14ac:dyDescent="0.2">
      <c r="A146" s="46">
        <f t="shared" si="20"/>
        <v>133</v>
      </c>
      <c r="B146" s="49" t="s">
        <v>125</v>
      </c>
      <c r="C146" s="46" t="s">
        <v>7</v>
      </c>
      <c r="D146" s="30">
        <v>1</v>
      </c>
      <c r="E146" s="16"/>
      <c r="F146" s="33"/>
      <c r="G146" s="11">
        <f t="shared" si="13"/>
        <v>0</v>
      </c>
      <c r="H146" s="11">
        <f t="shared" si="18"/>
        <v>0</v>
      </c>
      <c r="I146" s="40">
        <f t="shared" si="19"/>
        <v>0</v>
      </c>
    </row>
    <row r="147" spans="1:9" ht="20.100000000000001" customHeight="1" x14ac:dyDescent="0.2">
      <c r="A147" s="46">
        <f t="shared" si="20"/>
        <v>134</v>
      </c>
      <c r="B147" s="49" t="s">
        <v>126</v>
      </c>
      <c r="C147" s="46" t="s">
        <v>127</v>
      </c>
      <c r="D147" s="30">
        <v>200</v>
      </c>
      <c r="E147" s="16"/>
      <c r="F147" s="33"/>
      <c r="G147" s="11">
        <f>ROUND(F147*9.5%,4)</f>
        <v>0</v>
      </c>
      <c r="H147" s="11">
        <f t="shared" si="18"/>
        <v>0</v>
      </c>
      <c r="I147" s="40">
        <f t="shared" si="19"/>
        <v>0</v>
      </c>
    </row>
    <row r="148" spans="1:9" ht="20.100000000000001" customHeight="1" x14ac:dyDescent="0.2">
      <c r="A148" s="46">
        <f t="shared" si="20"/>
        <v>135</v>
      </c>
      <c r="B148" s="49" t="s">
        <v>128</v>
      </c>
      <c r="C148" s="46" t="s">
        <v>7</v>
      </c>
      <c r="D148" s="30">
        <v>450</v>
      </c>
      <c r="E148" s="16"/>
      <c r="F148" s="33"/>
      <c r="G148" s="11">
        <f t="shared" si="13"/>
        <v>0</v>
      </c>
      <c r="H148" s="11">
        <f t="shared" si="18"/>
        <v>0</v>
      </c>
      <c r="I148" s="40">
        <f t="shared" si="19"/>
        <v>0</v>
      </c>
    </row>
    <row r="149" spans="1:9" ht="20.100000000000001" customHeight="1" x14ac:dyDescent="0.2">
      <c r="A149" s="46">
        <f t="shared" si="20"/>
        <v>136</v>
      </c>
      <c r="B149" s="49" t="s">
        <v>129</v>
      </c>
      <c r="C149" s="46" t="s">
        <v>7</v>
      </c>
      <c r="D149" s="30">
        <v>500</v>
      </c>
      <c r="E149" s="16"/>
      <c r="F149" s="33"/>
      <c r="G149" s="11">
        <f t="shared" si="13"/>
        <v>0</v>
      </c>
      <c r="H149" s="11">
        <f t="shared" si="18"/>
        <v>0</v>
      </c>
      <c r="I149" s="40">
        <f t="shared" si="19"/>
        <v>0</v>
      </c>
    </row>
    <row r="150" spans="1:9" ht="20.100000000000001" customHeight="1" x14ac:dyDescent="0.2">
      <c r="A150" s="46">
        <f t="shared" si="20"/>
        <v>137</v>
      </c>
      <c r="B150" s="49" t="s">
        <v>156</v>
      </c>
      <c r="C150" s="46" t="s">
        <v>7</v>
      </c>
      <c r="D150" s="30">
        <v>1</v>
      </c>
      <c r="E150" s="16"/>
      <c r="F150" s="33"/>
      <c r="G150" s="11">
        <f t="shared" si="13"/>
        <v>0</v>
      </c>
      <c r="H150" s="11">
        <f t="shared" si="18"/>
        <v>0</v>
      </c>
      <c r="I150" s="40">
        <f t="shared" si="19"/>
        <v>0</v>
      </c>
    </row>
    <row r="151" spans="1:9" ht="20.100000000000001" customHeight="1" x14ac:dyDescent="0.2">
      <c r="A151" s="46">
        <f t="shared" si="20"/>
        <v>138</v>
      </c>
      <c r="B151" s="49" t="s">
        <v>130</v>
      </c>
      <c r="C151" s="46" t="s">
        <v>7</v>
      </c>
      <c r="D151" s="30">
        <v>270</v>
      </c>
      <c r="E151" s="16"/>
      <c r="F151" s="33"/>
      <c r="G151" s="11">
        <f t="shared" si="13"/>
        <v>0</v>
      </c>
      <c r="H151" s="11">
        <f t="shared" si="18"/>
        <v>0</v>
      </c>
      <c r="I151" s="40">
        <f t="shared" si="19"/>
        <v>0</v>
      </c>
    </row>
    <row r="152" spans="1:9" ht="20.100000000000001" customHeight="1" x14ac:dyDescent="0.2">
      <c r="A152" s="46">
        <f t="shared" si="20"/>
        <v>139</v>
      </c>
      <c r="B152" s="49" t="s">
        <v>131</v>
      </c>
      <c r="C152" s="46" t="s">
        <v>115</v>
      </c>
      <c r="D152" s="30">
        <v>1</v>
      </c>
      <c r="E152" s="16"/>
      <c r="F152" s="33"/>
      <c r="G152" s="11">
        <f t="shared" si="13"/>
        <v>0</v>
      </c>
      <c r="H152" s="11">
        <f t="shared" si="18"/>
        <v>0</v>
      </c>
      <c r="I152" s="40">
        <f t="shared" si="19"/>
        <v>0</v>
      </c>
    </row>
    <row r="153" spans="1:9" ht="20.100000000000001" customHeight="1" x14ac:dyDescent="0.2">
      <c r="A153" s="46">
        <f t="shared" si="20"/>
        <v>140</v>
      </c>
      <c r="B153" s="47" t="s">
        <v>142</v>
      </c>
      <c r="C153" s="46" t="s">
        <v>115</v>
      </c>
      <c r="D153" s="30">
        <v>20</v>
      </c>
      <c r="E153" s="16"/>
      <c r="F153" s="33"/>
      <c r="G153" s="11">
        <f t="shared" si="13"/>
        <v>0</v>
      </c>
      <c r="H153" s="11">
        <f t="shared" si="18"/>
        <v>0</v>
      </c>
      <c r="I153" s="40">
        <f t="shared" si="19"/>
        <v>0</v>
      </c>
    </row>
    <row r="154" spans="1:9" ht="20.100000000000001" customHeight="1" x14ac:dyDescent="0.2">
      <c r="A154" s="46">
        <f t="shared" si="20"/>
        <v>141</v>
      </c>
      <c r="B154" s="47" t="s">
        <v>132</v>
      </c>
      <c r="C154" s="46" t="s">
        <v>115</v>
      </c>
      <c r="D154" s="30">
        <v>30</v>
      </c>
      <c r="E154" s="16"/>
      <c r="F154" s="33"/>
      <c r="G154" s="11">
        <f t="shared" si="13"/>
        <v>0</v>
      </c>
      <c r="H154" s="11">
        <f t="shared" si="18"/>
        <v>0</v>
      </c>
      <c r="I154" s="40">
        <f t="shared" si="19"/>
        <v>0</v>
      </c>
    </row>
    <row r="155" spans="1:9" ht="20.100000000000001" customHeight="1" x14ac:dyDescent="0.2">
      <c r="A155" s="46">
        <f t="shared" si="20"/>
        <v>142</v>
      </c>
      <c r="B155" s="49" t="s">
        <v>133</v>
      </c>
      <c r="C155" s="46" t="s">
        <v>7</v>
      </c>
      <c r="D155" s="30">
        <v>1</v>
      </c>
      <c r="E155" s="16"/>
      <c r="F155" s="33"/>
      <c r="G155" s="11">
        <f t="shared" si="13"/>
        <v>0</v>
      </c>
      <c r="H155" s="11">
        <f t="shared" si="18"/>
        <v>0</v>
      </c>
      <c r="I155" s="40">
        <f t="shared" si="19"/>
        <v>0</v>
      </c>
    </row>
    <row r="156" spans="1:9" ht="20.100000000000001" customHeight="1" x14ac:dyDescent="0.2">
      <c r="A156" s="46">
        <f t="shared" si="20"/>
        <v>143</v>
      </c>
      <c r="B156" s="47" t="s">
        <v>134</v>
      </c>
      <c r="C156" s="46" t="s">
        <v>115</v>
      </c>
      <c r="D156" s="30">
        <v>1</v>
      </c>
      <c r="E156" s="16"/>
      <c r="F156" s="33"/>
      <c r="G156" s="11">
        <f t="shared" si="13"/>
        <v>0</v>
      </c>
      <c r="H156" s="11">
        <f t="shared" si="18"/>
        <v>0</v>
      </c>
      <c r="I156" s="40">
        <f t="shared" si="19"/>
        <v>0</v>
      </c>
    </row>
    <row r="157" spans="1:9" ht="20.100000000000001" customHeight="1" x14ac:dyDescent="0.2">
      <c r="A157" s="46">
        <f t="shared" si="20"/>
        <v>144</v>
      </c>
      <c r="B157" s="47" t="s">
        <v>154</v>
      </c>
      <c r="C157" s="46" t="s">
        <v>7</v>
      </c>
      <c r="D157" s="30">
        <v>1</v>
      </c>
      <c r="E157" s="16"/>
      <c r="F157" s="33"/>
      <c r="G157" s="11">
        <f t="shared" si="13"/>
        <v>0</v>
      </c>
      <c r="H157" s="11">
        <f t="shared" si="18"/>
        <v>0</v>
      </c>
      <c r="I157" s="40">
        <f t="shared" si="19"/>
        <v>0</v>
      </c>
    </row>
    <row r="158" spans="1:9" ht="20.100000000000001" customHeight="1" x14ac:dyDescent="0.2">
      <c r="A158" s="46">
        <v>145</v>
      </c>
      <c r="B158" s="47" t="s">
        <v>195</v>
      </c>
      <c r="C158" s="46" t="s">
        <v>7</v>
      </c>
      <c r="D158" s="30">
        <v>100</v>
      </c>
      <c r="E158" s="16"/>
      <c r="F158" s="33"/>
      <c r="G158" s="11">
        <f t="shared" si="13"/>
        <v>0</v>
      </c>
      <c r="H158" s="11">
        <f t="shared" si="18"/>
        <v>0</v>
      </c>
      <c r="I158" s="55">
        <f t="shared" si="19"/>
        <v>0</v>
      </c>
    </row>
    <row r="159" spans="1:9" ht="20.100000000000001" customHeight="1" x14ac:dyDescent="0.2">
      <c r="A159" s="46">
        <v>146</v>
      </c>
      <c r="B159" s="47" t="s">
        <v>153</v>
      </c>
      <c r="C159" s="46" t="s">
        <v>7</v>
      </c>
      <c r="D159" s="30">
        <v>1000</v>
      </c>
      <c r="E159" s="16"/>
      <c r="F159" s="33"/>
      <c r="G159" s="11">
        <f t="shared" si="13"/>
        <v>0</v>
      </c>
      <c r="H159" s="11">
        <f t="shared" si="18"/>
        <v>0</v>
      </c>
      <c r="I159" s="40">
        <f t="shared" si="19"/>
        <v>0</v>
      </c>
    </row>
    <row r="160" spans="1:9" ht="20.100000000000001" customHeight="1" x14ac:dyDescent="0.2">
      <c r="A160" s="25" t="s">
        <v>135</v>
      </c>
      <c r="B160" s="26"/>
      <c r="C160" s="31"/>
      <c r="D160" s="56">
        <f>ROUND(D162-D161,4)</f>
        <v>0</v>
      </c>
      <c r="E160" s="57"/>
      <c r="F160" s="57"/>
      <c r="G160" s="57"/>
      <c r="H160" s="57"/>
      <c r="I160" s="58"/>
    </row>
    <row r="161" spans="1:10" ht="20.100000000000001" customHeight="1" x14ac:dyDescent="0.2">
      <c r="A161" s="25" t="s">
        <v>136</v>
      </c>
      <c r="B161" s="26"/>
      <c r="C161" s="31"/>
      <c r="D161" s="56">
        <f>ROUND(D162-(D162/1.22),4)</f>
        <v>0</v>
      </c>
      <c r="E161" s="57"/>
      <c r="F161" s="57"/>
      <c r="G161" s="57"/>
      <c r="H161" s="57"/>
      <c r="I161" s="58"/>
    </row>
    <row r="162" spans="1:10" ht="20.100000000000001" customHeight="1" x14ac:dyDescent="0.2">
      <c r="A162" s="35" t="s">
        <v>137</v>
      </c>
      <c r="B162" s="36"/>
      <c r="C162" s="37"/>
      <c r="D162" s="79">
        <f>SUM(I9:I159)</f>
        <v>0</v>
      </c>
      <c r="E162" s="80"/>
      <c r="F162" s="80"/>
      <c r="G162" s="80"/>
      <c r="H162" s="80"/>
      <c r="I162" s="81"/>
      <c r="J162" s="3"/>
    </row>
    <row r="163" spans="1:10" ht="20.100000000000001" customHeight="1" x14ac:dyDescent="0.2">
      <c r="D163" s="6"/>
      <c r="E163" s="6"/>
      <c r="F163" s="3"/>
      <c r="G163" s="3"/>
      <c r="H163" s="3"/>
      <c r="I163" s="3"/>
    </row>
    <row r="164" spans="1:10" ht="20.100000000000001" customHeight="1" x14ac:dyDescent="0.2">
      <c r="D164" s="6"/>
      <c r="E164" s="6"/>
      <c r="F164" s="3"/>
      <c r="G164" s="3"/>
      <c r="H164" s="3"/>
      <c r="I164" s="3"/>
    </row>
    <row r="165" spans="1:10" ht="19.5" customHeight="1" x14ac:dyDescent="0.2">
      <c r="A165" s="82" t="s">
        <v>162</v>
      </c>
      <c r="B165" s="82"/>
      <c r="C165" s="82"/>
      <c r="D165" s="82"/>
      <c r="E165" s="82"/>
      <c r="F165" s="82"/>
      <c r="G165" s="82"/>
      <c r="H165" s="82"/>
      <c r="I165" s="82"/>
    </row>
    <row r="166" spans="1:10" ht="19.5" customHeight="1" x14ac:dyDescent="0.2">
      <c r="A166" s="18" t="s">
        <v>138</v>
      </c>
      <c r="B166" s="83" t="s">
        <v>139</v>
      </c>
      <c r="C166" s="84"/>
      <c r="D166" s="84"/>
      <c r="E166" s="84"/>
      <c r="F166" s="84"/>
      <c r="G166" s="85"/>
      <c r="H166" s="83" t="s">
        <v>140</v>
      </c>
      <c r="I166" s="85"/>
    </row>
    <row r="167" spans="1:10" ht="19.5" customHeight="1" x14ac:dyDescent="0.2">
      <c r="A167" s="39">
        <v>1</v>
      </c>
      <c r="B167" s="74" t="s">
        <v>144</v>
      </c>
      <c r="C167" s="75"/>
      <c r="D167" s="75"/>
      <c r="E167" s="75"/>
      <c r="F167" s="75"/>
      <c r="G167" s="76"/>
      <c r="H167" s="77" t="s">
        <v>145</v>
      </c>
      <c r="I167" s="78"/>
    </row>
    <row r="168" spans="1:10" ht="19.5" customHeight="1" x14ac:dyDescent="0.2">
      <c r="A168" s="39">
        <v>2</v>
      </c>
      <c r="B168" s="74" t="s">
        <v>146</v>
      </c>
      <c r="C168" s="75"/>
      <c r="D168" s="75"/>
      <c r="E168" s="75"/>
      <c r="F168" s="75"/>
      <c r="G168" s="76"/>
      <c r="H168" s="77" t="s">
        <v>147</v>
      </c>
      <c r="I168" s="78"/>
    </row>
    <row r="169" spans="1:10" ht="19.5" customHeight="1" x14ac:dyDescent="0.2">
      <c r="A169" s="39">
        <v>3</v>
      </c>
      <c r="B169" s="74" t="s">
        <v>148</v>
      </c>
      <c r="C169" s="75"/>
      <c r="D169" s="75"/>
      <c r="E169" s="75"/>
      <c r="F169" s="75" t="s">
        <v>149</v>
      </c>
      <c r="G169" s="76"/>
      <c r="H169" s="77" t="s">
        <v>150</v>
      </c>
      <c r="I169" s="78"/>
    </row>
    <row r="170" spans="1:10" ht="19.5" customHeight="1" x14ac:dyDescent="0.2">
      <c r="A170" s="39">
        <v>4</v>
      </c>
      <c r="B170" s="74" t="s">
        <v>151</v>
      </c>
      <c r="C170" s="75"/>
      <c r="D170" s="75"/>
      <c r="E170" s="75"/>
      <c r="F170" s="75"/>
      <c r="G170" s="76"/>
      <c r="H170" s="77" t="s">
        <v>152</v>
      </c>
      <c r="I170" s="78"/>
    </row>
    <row r="171" spans="1:10" ht="19.5" customHeight="1" x14ac:dyDescent="0.2">
      <c r="A171" s="41">
        <v>5</v>
      </c>
      <c r="B171" s="86" t="s">
        <v>171</v>
      </c>
      <c r="C171" s="86"/>
      <c r="D171" s="86"/>
      <c r="E171" s="86"/>
      <c r="F171" s="86"/>
      <c r="G171" s="86"/>
      <c r="H171" s="87" t="s">
        <v>152</v>
      </c>
      <c r="I171" s="87"/>
    </row>
    <row r="172" spans="1:10" ht="19.5" customHeight="1" x14ac:dyDescent="0.2">
      <c r="A172" s="41">
        <v>6</v>
      </c>
      <c r="B172" s="88" t="s">
        <v>192</v>
      </c>
      <c r="C172" s="88"/>
      <c r="D172" s="88"/>
      <c r="E172" s="88"/>
      <c r="F172" s="88"/>
      <c r="G172" s="88"/>
      <c r="H172" s="87" t="s">
        <v>169</v>
      </c>
      <c r="I172" s="87"/>
    </row>
    <row r="173" spans="1:10" ht="19.5" customHeight="1" x14ac:dyDescent="0.2">
      <c r="A173" s="41">
        <v>7</v>
      </c>
      <c r="B173" s="88" t="s">
        <v>193</v>
      </c>
      <c r="C173" s="88"/>
      <c r="D173" s="88"/>
      <c r="E173" s="88"/>
      <c r="F173" s="88"/>
      <c r="G173" s="88"/>
      <c r="H173" s="87" t="s">
        <v>150</v>
      </c>
      <c r="I173" s="87"/>
    </row>
    <row r="174" spans="1:10" ht="19.5" customHeight="1" x14ac:dyDescent="0.2">
      <c r="A174" s="41">
        <v>8</v>
      </c>
      <c r="B174" s="88" t="s">
        <v>194</v>
      </c>
      <c r="C174" s="88"/>
      <c r="D174" s="88"/>
      <c r="E174" s="88"/>
      <c r="F174" s="88"/>
      <c r="G174" s="88"/>
      <c r="H174" s="87" t="s">
        <v>170</v>
      </c>
      <c r="I174" s="87"/>
    </row>
    <row r="175" spans="1:10" ht="19.5" customHeight="1" x14ac:dyDescent="0.2">
      <c r="A175" s="41">
        <v>9</v>
      </c>
      <c r="B175" s="89" t="s">
        <v>190</v>
      </c>
      <c r="C175" s="90"/>
      <c r="D175" s="90"/>
      <c r="E175" s="90"/>
      <c r="F175" s="90"/>
      <c r="G175" s="91"/>
      <c r="H175" s="87" t="s">
        <v>172</v>
      </c>
      <c r="I175" s="87"/>
    </row>
    <row r="176" spans="1:10" ht="19.5" customHeight="1" x14ac:dyDescent="0.2">
      <c r="A176" s="41">
        <v>10</v>
      </c>
      <c r="B176" s="89" t="s">
        <v>191</v>
      </c>
      <c r="C176" s="90"/>
      <c r="D176" s="90"/>
      <c r="E176" s="90"/>
      <c r="F176" s="90"/>
      <c r="G176" s="91"/>
      <c r="H176" s="92" t="s">
        <v>145</v>
      </c>
      <c r="I176" s="93"/>
    </row>
  </sheetData>
  <sheetProtection selectLockedCells="1"/>
  <mergeCells count="40">
    <mergeCell ref="B176:G176"/>
    <mergeCell ref="H176:I176"/>
    <mergeCell ref="B173:G173"/>
    <mergeCell ref="H173:I173"/>
    <mergeCell ref="B174:G174"/>
    <mergeCell ref="H174:I174"/>
    <mergeCell ref="B175:G175"/>
    <mergeCell ref="H175:I175"/>
    <mergeCell ref="B170:G170"/>
    <mergeCell ref="H170:I170"/>
    <mergeCell ref="B171:G171"/>
    <mergeCell ref="H171:I171"/>
    <mergeCell ref="B172:G172"/>
    <mergeCell ref="H172:I172"/>
    <mergeCell ref="B169:G169"/>
    <mergeCell ref="H169:I169"/>
    <mergeCell ref="B168:G168"/>
    <mergeCell ref="H168:I168"/>
    <mergeCell ref="D161:I161"/>
    <mergeCell ref="D162:I162"/>
    <mergeCell ref="A165:I165"/>
    <mergeCell ref="B166:G166"/>
    <mergeCell ref="H166:I166"/>
    <mergeCell ref="B167:G167"/>
    <mergeCell ref="H167:I167"/>
    <mergeCell ref="D160:I160"/>
    <mergeCell ref="A4:I4"/>
    <mergeCell ref="A5:A6"/>
    <mergeCell ref="B5:B6"/>
    <mergeCell ref="C5:C6"/>
    <mergeCell ref="D5:E5"/>
    <mergeCell ref="F5:F6"/>
    <mergeCell ref="G5:G6"/>
    <mergeCell ref="H5:H6"/>
    <mergeCell ref="I5:I6"/>
    <mergeCell ref="A8:I8"/>
    <mergeCell ref="A71:I71"/>
    <mergeCell ref="A80:I80"/>
    <mergeCell ref="A93:I93"/>
    <mergeCell ref="A122:I122"/>
  </mergeCells>
  <pageMargins left="0.75" right="0.75" top="1" bottom="1" header="0.5" footer="0.5"/>
  <pageSetup paperSize="9" scale="96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 Štajerska</vt:lpstr>
      <vt:lpstr>' Štajerska'!Področje_tiskanja</vt:lpstr>
      <vt:lpstr>' Štajerska'!Tiskanje_naslovov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Potočnik Lauko</dc:creator>
  <cp:lastModifiedBy>KRŽIŠNIK Dolores</cp:lastModifiedBy>
  <cp:lastPrinted>2020-09-22T11:24:30Z</cp:lastPrinted>
  <dcterms:created xsi:type="dcterms:W3CDTF">2020-08-31T07:33:21Z</dcterms:created>
  <dcterms:modified xsi:type="dcterms:W3CDTF">2025-01-17T07:29:24Z</dcterms:modified>
</cp:coreProperties>
</file>